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8\"/>
    </mc:Choice>
  </mc:AlternateContent>
  <bookViews>
    <workbookView xWindow="0" yWindow="0" windowWidth="26355" windowHeight="11460" tabRatio="844"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сведения'!$A$1:$B$115</definedName>
  </definedNames>
  <calcPr calcId="162913"/>
</workbook>
</file>

<file path=xl/calcChain.xml><?xml version="1.0" encoding="utf-8"?>
<calcChain xmlns="http://schemas.openxmlformats.org/spreadsheetml/2006/main">
  <c r="AW24" i="5" l="1"/>
  <c r="AX24" i="5"/>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90" i="22" l="1"/>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C22"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<sst xmlns="http://schemas.openxmlformats.org/spreadsheetml/2006/main" count="1854" uniqueCount="745">
  <si>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</si>
  <si>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</si>
  <si>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</si>
  <si>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</si>
  <si>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</si>
  <si>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</si>
  <si>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</si>
  <si>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</si>
  <si>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</si>
  <si>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</si>
  <si>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</si>
  <si>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</si>
  <si>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</si>
  <si>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</si>
  <si>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</si>
  <si>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</si>
  <si>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</si>
  <si>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</si>
  <si>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</si>
  <si>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</si>
  <si>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</si>
  <si>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</si>
  <si>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</si>
  <si>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</si>
  <si>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</si>
  <si>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</si>
  <si>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</si>
  <si>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</si>
  <si>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</si>
  <si>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</si>
  <si>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</si>
  <si>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</si>
  <si>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</si>
  <si>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</si>
  <si>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</si>
  <si>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</si>
  <si>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</si>
  <si>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</si>
  <si>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</si>
  <si>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</si>
  <si>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</si>
  <si>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</si>
  <si>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</si>
  <si>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</si>
  <si>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</si>
  <si>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</si>
  <si>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</si>
  <si>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</si>
  <si>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</si>
  <si>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</si>
  <si>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</si>
  <si>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</si>
  <si>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</si>
  <si>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</si>
  <si>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</si>
  <si>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</si>
  <si>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</si>
  <si>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</si>
  <si>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</si>
  <si>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</si>
  <si>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</si>
  <si>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</si>
  <si>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</si>
  <si>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</si>
  <si>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</si>
  <si>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</si>
  <si>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</si>
  <si>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</si>
  <si>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</si>
  <si>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</si>
  <si>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</si>
  <si>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</si>
  <si>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</si>
  <si>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</si>
  <si>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</si>
  <si>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</si>
  <si>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</si>
  <si>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</si>
  <si>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</si>
  <si>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</si>
  <si>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</si>
  <si>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</si>
  <si>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</si>
  <si>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</si>
  <si>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</si>
  <si>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</si>
  <si>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</si>
  <si>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</si>
  <si>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</si>
  <si>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</si>
  <si>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</si>
  <si>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</si>
  <si>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</si>
  <si>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</si>
  <si>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</si>
  <si>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</si>
  <si>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</si>
  <si>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</si>
  <si>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</si>
  <si>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</si>
  <si>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</si>
  <si>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</si>
  <si>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</si>
  <si>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</si>
  <si>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</si>
  <si>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</si>
  <si>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</si>
  <si>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</si>
  <si>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</si>
  <si>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</si>
  <si>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</si>
  <si>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</si>
  <si>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</si>
  <si>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</si>
  <si>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</si>
  <si>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</si>
  <si>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</si>
  <si>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</si>
  <si>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</si>
  <si>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</si>
  <si>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</si>
  <si>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</si>
  <si>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</si>
  <si>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</si>
  <si>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</si>
  <si>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</si>
  <si>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</si>
  <si>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</si>
  <si>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</si>
  <si>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</si>
  <si>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</si>
  <si>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</si>
  <si>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</si>
  <si>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</si>
  <si>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</si>
  <si>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</si>
  <si>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</si>
  <si>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</si>
  <si>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</si>
  <si>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</si>
  <si>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</si>
  <si>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</si>
  <si>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</si>
  <si>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</si>
  <si>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</si>
  <si>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</si>
  <si>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</si>
  <si>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</si>
  <si>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</si>
  <si>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</si>
  <si>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</si>
  <si>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</si>
  <si>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</si>
  <si>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</si>
  <si>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</si>
  <si>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</si>
  <si>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</si>
  <si>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</si>
  <si>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</si>
  <si>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</si>
  <si>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</si>
  <si>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</si>
  <si>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</si>
  <si>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</si>
  <si>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</si>
  <si>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</si>
  <si>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</si>
  <si>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</si>
  <si>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</si>
  <si>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</si>
  <si>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</si>
  <si>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</si>
  <si>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</si>
  <si>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</si>
  <si>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</si>
  <si>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</si>
  <si>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</si>
  <si>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</si>
  <si>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</si>
  <si>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</si>
  <si>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</si>
  <si>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</si>
  <si>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</si>
  <si>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</si>
  <si>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</si>
  <si>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</si>
  <si>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</si>
  <si>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</si>
  <si>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</si>
  <si>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</si>
  <si>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</si>
  <si>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</si>
  <si>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</si>
  <si>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</si>
  <si>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</si>
  <si>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</si>
  <si>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</si>
  <si>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</si>
  <si>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</si>
  <si>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</si>
  <si>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</si>
  <si>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</si>
  <si>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</si>
  <si>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</si>
  <si>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</si>
  <si>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</si>
  <si>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</si>
  <si>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</si>
  <si>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</si>
  <si>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</si>
  <si>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</si>
  <si>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</si>
  <si>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</si>
  <si>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</si>
  <si>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</si>
  <si>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</si>
  <si>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</si>
  <si>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</si>
  <si>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</si>
  <si>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</si>
  <si>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</si>
  <si>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</si>
  <si>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</si>
  <si>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</si>
  <si>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</si>
  <si>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</si>
  <si>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</si>
  <si>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</si>
  <si>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</si>
  <si>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</si>
  <si>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</si>
  <si>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</si>
  <si>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</si>
  <si>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</si>
  <si>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</si>
  <si>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</si>
  <si>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</si>
  <si>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</si>
  <si>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</si>
  <si>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</si>
  <si>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</si>
  <si>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</si>
  <si>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</si>
  <si>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</si>
  <si>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</si>
  <si>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</si>
  <si>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</si>
  <si>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</si>
  <si>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</si>
  <si>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</si>
  <si>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</si>
  <si>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</si>
  <si>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</si>
  <si>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</si>
  <si>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</si>
  <si>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</si>
  <si>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</si>
  <si>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</si>
  <si>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</si>
  <si>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</si>
  <si>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</si>
  <si>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</si>
  <si>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</si>
  <si>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</si>
  <si>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</si>
  <si>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</si>
  <si>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</si>
  <si>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</si>
  <si>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</si>
  <si>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</si>
  <si>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</si>
  <si>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</si>
  <si>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</si>
  <si>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</si>
  <si>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</si>
  <si>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</si>
  <si>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</si>
  <si>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</si>
  <si>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</si>
  <si>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</si>
  <si>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</si>
  <si>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</si>
  <si>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</si>
  <si>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</si>
  <si>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</si>
  <si>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</si>
  <si>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</si>
  <si>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</si>
  <si>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</si>
  <si>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</si>
  <si>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</si>
  <si>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</si>
  <si>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</si>
  <si>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</si>
  <si>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</si>
  <si>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</si>
  <si>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</si>
  <si>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</si>
  <si>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</si>
  <si>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</si>
  <si>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</si>
  <si>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</si>
  <si>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</si>
  <si>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</si>
  <si>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</si>
  <si>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</si>
  <si>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</si>
  <si>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</si>
  <si>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</si>
  <si>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</si>
  <si>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</si>
  <si>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</si>
  <si>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</si>
  <si>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</si>
  <si>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</si>
  <si>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</si>
  <si>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</si>
  <si>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</si>
  <si>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</si>
  <si>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</si>
  <si>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</si>
  <si>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</si>
  <si>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</si>
  <si>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</si>
  <si>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</si>
  <si>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</si>
  <si>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</si>
  <si>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</si>
  <si>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</si>
  <si>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</si>
  <si>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</si>
  <si>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</si>
  <si>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</si>
  <si>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</si>
  <si>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</si>
  <si>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</si>
  <si>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</si>
  <si>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</si>
  <si>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</si>
  <si>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</si>
  <si>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</si>
  <si>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</si>
  <si>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</si>
  <si>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</si>
  <si>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</si>
  <si>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</si>
  <si>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</si>
  <si>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</si>
  <si>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</si>
  <si>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</si>
  <si>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</si>
  <si>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</si>
  <si>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</si>
  <si>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</si>
  <si>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</si>
  <si>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</si>
  <si>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</si>
  <si>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</si>
  <si>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</si>
  <si>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</si>
  <si>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</si>
  <si>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</si>
  <si>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</si>
  <si>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</si>
  <si>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</si>
  <si>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</si>
  <si>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</si>
  <si>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</si>
  <si>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</si>
  <si>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</si>
  <si>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</si>
  <si>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</si>
  <si>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</si>
  <si>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</si>
  <si>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</si>
  <si>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</si>
  <si>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</si>
  <si>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</si>
  <si>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</si>
  <si>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</si>
  <si>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</si>
  <si>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</si>
  <si>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</si>
  <si>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</si>
  <si>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</si>
  <si>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</si>
  <si>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</si>
  <si>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</si>
  <si>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</si>
  <si>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</si>
  <si>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</si>
  <si>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</si>
  <si>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</si>
  <si>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</si>
  <si>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</si>
  <si>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</si>
  <si>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</si>
  <si>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</si>
  <si>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</si>
  <si>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</si>
  <si>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</si>
  <si>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</si>
  <si>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</si>
  <si>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</si>
  <si>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</si>
  <si>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</si>
  <si>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</si>
  <si>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</si>
  <si>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</si>
  <si>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</si>
  <si>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</si>
  <si>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</si>
  <si>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</si>
  <si>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</si>
  <si>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</si>
  <si>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</si>
  <si>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</si>
  <si>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</si>
  <si>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</si>
  <si>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</si>
  <si>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</si>
  <si>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</si>
  <si>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</si>
  <si>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</si>
  <si>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</si>
  <si>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</si>
  <si>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</si>
  <si>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</si>
  <si>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</si>
  <si>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</si>
  <si>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</si>
  <si>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</si>
  <si>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</si>
  <si>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</si>
  <si>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</si>
  <si>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</si>
  <si>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</si>
  <si>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</si>
  <si>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</si>
  <si>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</si>
  <si>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</si>
  <si>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</si>
  <si>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</si>
  <si>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</si>
  <si>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</si>
  <si>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</si>
  <si>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</si>
  <si>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</si>
  <si>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</si>
  <si>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</si>
  <si>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</si>
  <si>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</si>
  <si>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</si>
  <si>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</si>
  <si>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</si>
  <si>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</si>
  <si>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</si>
  <si>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</si>
  <si>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</si>
  <si>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</si>
  <si>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</si>
  <si>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</si>
  <si>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</si>
  <si>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</si>
  <si>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</si>
  <si>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</si>
  <si>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</si>
  <si>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</si>
  <si>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</si>
  <si>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</si>
  <si>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</si>
  <si>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</si>
  <si>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</si>
  <si>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</si>
  <si>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</si>
  <si>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</si>
  <si>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</si>
  <si>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</si>
  <si>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</si>
  <si>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</si>
  <si>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</si>
  <si>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</si>
  <si>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</si>
  <si>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</si>
  <si>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</si>
  <si>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</si>
  <si>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</si>
  <si>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</si>
  <si>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</si>
  <si>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</si>
  <si>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</si>
  <si>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</si>
  <si>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</si>
  <si>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</si>
  <si>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</si>
  <si>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</si>
  <si>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</si>
  <si>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</si>
  <si>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</si>
  <si>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</si>
  <si>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</si>
  <si>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</si>
  <si>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</si>
  <si>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</si>
  <si>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</si>
  <si>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</si>
  <si>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</si>
  <si>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</si>
  <si>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</si>
  <si>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</si>
  <si>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</si>
  <si>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</si>
  <si>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</si>
  <si>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Инвестиционные проекты, предусмотренные схемой и программой развития субъекта Российской Федерации</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</si>
  <si>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</si>
  <si>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</si>
  <si>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</si>
  <si>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</si>
  <si>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</si>
  <si>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</si>
  <si>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</si>
  <si>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</si>
  <si>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</si>
  <si>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</si>
  <si>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</si>
  <si>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</si>
  <si>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</si>
  <si>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</si>
  <si>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</si>
  <si>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</si>
  <si>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</si>
  <si>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</si>
  <si>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</si>
  <si>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</si>
  <si>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</si>
  <si>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</si>
  <si>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</si>
  <si>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</si>
  <si>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</si>
  <si>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</si>
  <si>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</si>
  <si>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</si>
  <si>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</si>
  <si>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</si>
  <si>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</si>
  <si>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</si>
  <si>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</si>
  <si>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</si>
  <si>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</si>
  <si>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</si>
  <si>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</si>
  <si>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</si>
  <si>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</si>
  <si>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</si>
  <si>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</si>
  <si>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</si>
  <si>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</si>
  <si>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</si>
  <si>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</si>
  <si>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</si>
  <si>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</si>
  <si>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</si>
  <si>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</si>
  <si>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</si>
  <si>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</si>
  <si>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</si>
  <si>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</si>
  <si>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</si>
  <si>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</si>
  <si>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</si>
  <si>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</si>
  <si>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</si>
  <si>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</si>
  <si>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</si>
  <si>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</si>
  <si>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</si>
  <si>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</si>
  <si>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</si>
  <si>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</si>
  <si>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</si>
  <si>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</si>
  <si>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</si>
  <si>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</si>
  <si>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</si>
  <si>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</si>
  <si>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</si>
  <si>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</si>
  <si>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</si>
  <si>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</si>
  <si>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</si>
  <si>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</si>
  <si>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</si>
  <si>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</si>
  <si>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</si>
  <si>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</si>
  <si>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</si>
  <si>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</si>
  <si>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</si>
  <si>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</si>
  <si>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</si>
  <si>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</si>
  <si>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</si>
  <si>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</si>
  <si>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</si>
  <si>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</si>
  <si>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</si>
  <si>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</si>
  <si>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</si>
  <si>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</si>
  <si>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</si>
  <si>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</si>
  <si>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</si>
  <si>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</si>
  <si>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</si>
  <si>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</si>
  <si>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</si>
  <si>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</si>
  <si>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</si>
  <si>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</si>
  <si>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</si>
  <si>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</si>
  <si>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</si>
  <si>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</si>
  <si>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</si>
  <si>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</si>
  <si>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</si>
  <si>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</si>
  <si>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</si>
  <si>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</si>
  <si>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</si>
  <si>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</si>
  <si>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</si>
  <si>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</si>
  <si>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</si>
  <si>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</si>
  <si>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</si>
  <si>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</si>
  <si>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</si>
  <si>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</si>
  <si>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</si>
  <si>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</si>
  <si>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</si>
  <si>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</si>
  <si>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</si>
  <si>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</si>
  <si>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</si>
  <si>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</si>
  <si>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</si>
  <si>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</si>
  <si>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</si>
  <si>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</si>
  <si>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</si>
  <si>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</si>
  <si>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</si>
  <si>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</si>
  <si>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</si>
  <si>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</si>
  <si>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</si>
  <si>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</si>
  <si>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</si>
  <si>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</si>
  <si>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</si>
  <si>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</si>
  <si>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</si>
  <si>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</si>
  <si>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</si>
  <si>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</si>
  <si>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</si>
  <si>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</si>
  <si>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</si>
  <si>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</si>
  <si>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</si>
  <si>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</si>
  <si>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</si>
  <si>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</si>
  <si>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</si>
  <si>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</si>
  <si>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</si>
  <si>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</si>
  <si>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</si>
  <si>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</si>
  <si>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</si>
  <si>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</si>
  <si>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</si>
  <si>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</si>
  <si>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</si>
  <si>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</si>
  <si>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</si>
  <si>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</si>
  <si>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</si>
  <si>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</si>
  <si>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</si>
  <si>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</si>
  <si>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</si>
  <si>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</si>
  <si>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</si>
  <si>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</si>
  <si>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</si>
  <si>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</si>
  <si>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</si>
  <si>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</si>
  <si>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</si>
  <si>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</si>
  <si>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</si>
  <si>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</si>
  <si>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</si>
  <si>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</si>
  <si>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</si>
  <si>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</si>
  <si>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</si>
  <si>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</si>
  <si>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</si>
  <si>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</si>
  <si>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</si>
  <si>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</si>
  <si>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</si>
  <si>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2023</t>
  </si>
  <si>
    <t>Год 2024</t>
  </si>
  <si>
    <t>Год 2025</t>
  </si>
  <si>
    <t>Год 2026</t>
  </si>
  <si>
    <t>Год 2027</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</si>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</sst>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4" fontId="11" fillId="0" borderId="0" xfId="2" applyNumberFormat="1" applyFont="1" applyFill="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0" fontId="39" fillId="25" borderId="56" xfId="0" applyNumberFormat="1" applyFont="1" applyFill="1" applyBorder="1" applyAlignment="1">
      <alignment horizontal="left" vertical="center"/>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5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cellXfs>
  <cellStyles count="108">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25" sqref="C25:C38"/>
    </sheetView>
  </sheetViews>
  <sheetFormatPr defaultColWidth="9.140625" defaultRowHeight="15" outlineLevelRow="1" x14ac:dyDescent="0.25"/>
  <cols>
    <col min="1" max="1" width="6.140625" style="157" customWidth="1"/>
    <col min="2" max="2" width="53.5703125" style="157" customWidth="1"/>
    <col min="3" max="3" width="91.42578125" style="157" customWidth="1"/>
    <col min="4" max="4" width="25.5703125" style="157" customWidth="1"/>
    <col min="5" max="5" width="16.42578125" style="157" customWidth="1"/>
    <col min="6" max="16384" width="9.140625" style="157"/>
  </cols>
  <sheetData>
    <row r="1" spans="1:18" s="15" customFormat="1" ht="18.75" customHeight="1" outlineLevel="1" x14ac:dyDescent="0.2">
      <c r="A1" s="142"/>
      <c r="C1" s="118" t="s">
        <v>68</v>
      </c>
    </row>
    <row r="2" spans="1:18" s="15" customFormat="1" ht="18.75" customHeight="1" outlineLevel="1" x14ac:dyDescent="0.3">
      <c r="A2" s="142"/>
      <c r="C2" s="119" t="s">
        <v>9</v>
      </c>
    </row>
    <row r="3" spans="1:18" s="15" customFormat="1" ht="18.75" outlineLevel="1" x14ac:dyDescent="0.3">
      <c r="A3" s="143"/>
      <c r="C3" s="119" t="s">
        <v>67</v>
      </c>
    </row>
    <row r="4" spans="1:18" s="15" customFormat="1" ht="18.75" outlineLevel="1" x14ac:dyDescent="0.3">
      <c r="A4" s="143"/>
      <c r="D4" s="119"/>
    </row>
    <row r="5" spans="1:18" s="15" customFormat="1" ht="15.75" outlineLevel="1" x14ac:dyDescent="0.25">
      <c r="A5" s="436" t="s">
        <v>734</v>
      </c>
      <c r="B5" s="436"/>
      <c r="C5" s="436"/>
      <c r="D5" s="102"/>
      <c r="E5" s="102"/>
      <c r="F5" s="102"/>
    </row>
    <row r="6" spans="1:18" s="15" customFormat="1" ht="18.75" outlineLevel="1" x14ac:dyDescent="0.3">
      <c r="A6" s="143"/>
      <c r="D6" s="119"/>
    </row>
    <row r="7" spans="1:18" s="15" customFormat="1" ht="18.75" outlineLevel="1" x14ac:dyDescent="0.2">
      <c r="A7" s="440" t="s">
        <v>8</v>
      </c>
      <c r="B7" s="440"/>
      <c r="C7" s="440"/>
      <c r="D7" s="139"/>
      <c r="E7" s="139"/>
      <c r="F7" s="139"/>
      <c r="G7" s="139"/>
      <c r="H7" s="139"/>
      <c r="I7" s="139"/>
      <c r="J7" s="139"/>
      <c r="K7" s="139"/>
      <c r="L7" s="139"/>
      <c r="M7" s="139"/>
      <c r="N7" s="139"/>
      <c r="O7" s="139"/>
      <c r="P7" s="139"/>
      <c r="Q7" s="139"/>
      <c r="R7" s="139"/>
    </row>
    <row r="8" spans="1:18" s="15" customFormat="1" ht="18.75" outlineLevel="1" x14ac:dyDescent="0.2">
      <c r="A8" s="261"/>
      <c r="B8" s="261"/>
      <c r="C8" s="261"/>
      <c r="D8" s="261"/>
      <c r="E8" s="139"/>
      <c r="F8" s="139"/>
      <c r="G8" s="139"/>
      <c r="H8" s="139"/>
      <c r="I8" s="139"/>
      <c r="J8" s="139"/>
      <c r="K8" s="139"/>
      <c r="L8" s="139"/>
      <c r="M8" s="139"/>
      <c r="N8" s="139"/>
      <c r="O8" s="139"/>
      <c r="P8" s="139"/>
      <c r="Q8" s="139"/>
      <c r="R8" s="139"/>
    </row>
    <row r="9" spans="1:18" s="15" customFormat="1" ht="36" customHeight="1" outlineLevel="1" x14ac:dyDescent="0.2">
      <c r="A9" s="441" t="s">
        <v>574</v>
      </c>
      <c r="B9" s="441"/>
      <c r="C9" s="441"/>
      <c r="D9" s="138"/>
      <c r="E9" s="139"/>
      <c r="F9" s="139"/>
      <c r="G9" s="139"/>
      <c r="H9" s="139"/>
      <c r="I9" s="139"/>
      <c r="J9" s="139"/>
      <c r="K9" s="139"/>
      <c r="L9" s="139"/>
      <c r="M9" s="139"/>
      <c r="N9" s="139"/>
      <c r="O9" s="139"/>
      <c r="P9" s="139"/>
      <c r="Q9" s="139"/>
      <c r="R9" s="139"/>
    </row>
    <row r="10" spans="1:18" s="15" customFormat="1" ht="18.75" outlineLevel="1" x14ac:dyDescent="0.2">
      <c r="A10" s="437" t="s">
        <v>7</v>
      </c>
      <c r="B10" s="437"/>
      <c r="C10" s="437"/>
      <c r="D10" s="146"/>
      <c r="E10" s="139"/>
      <c r="F10" s="139"/>
      <c r="G10" s="139"/>
      <c r="H10" s="139"/>
      <c r="I10" s="139"/>
      <c r="J10" s="139"/>
      <c r="K10" s="139"/>
      <c r="L10" s="139"/>
      <c r="M10" s="139"/>
      <c r="N10" s="139"/>
      <c r="O10" s="139"/>
      <c r="P10" s="139"/>
      <c r="Q10" s="139"/>
      <c r="R10" s="139"/>
    </row>
    <row r="11" spans="1:18" s="15" customFormat="1" ht="18.75" outlineLevel="1" x14ac:dyDescent="0.2">
      <c r="A11" s="261"/>
      <c r="B11" s="261"/>
      <c r="C11" s="261"/>
      <c r="D11" s="261"/>
      <c r="E11" s="139"/>
      <c r="F11" s="139"/>
      <c r="G11" s="139"/>
      <c r="H11" s="139"/>
      <c r="I11" s="139"/>
      <c r="J11" s="139"/>
      <c r="K11" s="139"/>
      <c r="L11" s="139"/>
      <c r="M11" s="139"/>
      <c r="N11" s="139"/>
      <c r="O11" s="139"/>
      <c r="P11" s="139"/>
      <c r="Q11" s="139"/>
      <c r="R11" s="139"/>
    </row>
    <row r="12" spans="1:18" s="15" customFormat="1" ht="18.75" outlineLevel="1" x14ac:dyDescent="0.2">
      <c r="A12" s="441" t="s">
        <v>510</v>
      </c>
      <c r="B12" s="441"/>
      <c r="C12" s="441"/>
      <c r="D12" s="138"/>
      <c r="E12" s="139"/>
      <c r="F12" s="139"/>
      <c r="G12" s="139"/>
      <c r="H12" s="139"/>
      <c r="I12" s="139"/>
      <c r="J12" s="139"/>
      <c r="K12" s="139"/>
      <c r="L12" s="139"/>
      <c r="M12" s="139"/>
      <c r="N12" s="139"/>
      <c r="O12" s="139"/>
      <c r="P12" s="139"/>
      <c r="Q12" s="139"/>
      <c r="R12" s="139"/>
    </row>
    <row r="13" spans="1:18" s="15" customFormat="1" ht="18.75" outlineLevel="1" x14ac:dyDescent="0.2">
      <c r="A13" s="437" t="s">
        <v>6</v>
      </c>
      <c r="B13" s="437"/>
      <c r="C13" s="437"/>
      <c r="D13" s="146"/>
      <c r="E13" s="139"/>
      <c r="F13" s="139"/>
      <c r="G13" s="139"/>
      <c r="H13" s="139"/>
      <c r="I13" s="139"/>
      <c r="J13" s="139"/>
      <c r="K13" s="139"/>
      <c r="L13" s="139"/>
      <c r="M13" s="139"/>
      <c r="N13" s="139"/>
      <c r="O13" s="139"/>
      <c r="P13" s="139"/>
      <c r="Q13" s="139"/>
      <c r="R13" s="139"/>
    </row>
    <row r="14" spans="1:18" s="144" customFormat="1" ht="15.75" customHeight="1" outlineLevel="1" x14ac:dyDescent="0.2">
      <c r="A14" s="262"/>
      <c r="B14" s="262"/>
      <c r="C14" s="262"/>
      <c r="D14" s="262"/>
      <c r="E14" s="262"/>
      <c r="F14" s="262"/>
      <c r="G14" s="262"/>
      <c r="H14" s="262"/>
      <c r="I14" s="262"/>
      <c r="J14" s="262"/>
      <c r="K14" s="262"/>
      <c r="L14" s="262"/>
      <c r="M14" s="262"/>
      <c r="N14" s="262"/>
      <c r="O14" s="262"/>
      <c r="P14" s="262"/>
      <c r="Q14" s="262"/>
      <c r="R14" s="262"/>
    </row>
    <row r="15" spans="1:18" s="145" customFormat="1" ht="33" customHeight="1" x14ac:dyDescent="0.2">
      <c r="A15" s="442" t="s">
        <v>683</v>
      </c>
      <c r="B15" s="442"/>
      <c r="C15" s="442"/>
      <c r="D15" s="138"/>
      <c r="E15" s="138"/>
      <c r="F15" s="138"/>
      <c r="G15" s="138"/>
      <c r="H15" s="138"/>
      <c r="I15" s="138"/>
      <c r="J15" s="138"/>
      <c r="K15" s="138"/>
      <c r="L15" s="138"/>
      <c r="M15" s="138"/>
      <c r="N15" s="138"/>
      <c r="O15" s="138"/>
      <c r="P15" s="138"/>
      <c r="Q15" s="138"/>
      <c r="R15" s="138"/>
    </row>
    <row r="16" spans="1:18" s="145" customFormat="1" ht="15" customHeight="1" x14ac:dyDescent="0.2">
      <c r="A16" s="437" t="s">
        <v>5</v>
      </c>
      <c r="B16" s="437"/>
      <c r="C16" s="437"/>
      <c r="D16" s="146"/>
      <c r="E16" s="146"/>
      <c r="F16" s="146"/>
      <c r="G16" s="146"/>
      <c r="H16" s="146"/>
      <c r="I16" s="146"/>
      <c r="J16" s="146"/>
      <c r="K16" s="146"/>
      <c r="L16" s="146"/>
      <c r="M16" s="146"/>
      <c r="N16" s="146"/>
      <c r="O16" s="146"/>
      <c r="P16" s="146"/>
      <c r="Q16" s="146"/>
      <c r="R16" s="146"/>
    </row>
    <row r="17" spans="1:18" s="145" customFormat="1" ht="15" customHeight="1" x14ac:dyDescent="0.2">
      <c r="A17" s="263"/>
      <c r="B17" s="263"/>
      <c r="C17" s="263"/>
      <c r="D17" s="263"/>
      <c r="E17" s="263"/>
      <c r="F17" s="263"/>
      <c r="G17" s="263"/>
      <c r="H17" s="263"/>
      <c r="I17" s="263"/>
      <c r="J17" s="263"/>
      <c r="K17" s="263"/>
      <c r="L17" s="263"/>
      <c r="M17" s="263"/>
      <c r="N17" s="263"/>
      <c r="O17" s="263"/>
    </row>
    <row r="18" spans="1:18" s="145" customFormat="1" ht="15" customHeight="1" x14ac:dyDescent="0.2">
      <c r="A18" s="438" t="s">
        <v>431</v>
      </c>
      <c r="B18" s="439"/>
      <c r="C18" s="439"/>
      <c r="D18" s="148"/>
      <c r="E18" s="148"/>
      <c r="F18" s="148"/>
      <c r="G18" s="148"/>
      <c r="H18" s="148"/>
      <c r="I18" s="148"/>
      <c r="J18" s="148"/>
      <c r="K18" s="148"/>
      <c r="L18" s="148"/>
      <c r="M18" s="148"/>
      <c r="N18" s="148"/>
      <c r="O18" s="148"/>
      <c r="P18" s="148"/>
      <c r="Q18" s="148"/>
      <c r="R18" s="148"/>
    </row>
    <row r="19" spans="1:18" s="145" customFormat="1" ht="15" customHeight="1" x14ac:dyDescent="0.2">
      <c r="A19" s="146"/>
      <c r="B19" s="146"/>
      <c r="C19" s="146"/>
      <c r="D19" s="146"/>
      <c r="E19" s="263"/>
      <c r="F19" s="263"/>
      <c r="G19" s="263"/>
      <c r="H19" s="263"/>
      <c r="I19" s="263"/>
      <c r="J19" s="263"/>
      <c r="K19" s="263"/>
      <c r="L19" s="263"/>
      <c r="M19" s="263"/>
      <c r="N19" s="263"/>
      <c r="O19" s="263"/>
    </row>
    <row r="20" spans="1:18" s="145" customFormat="1" ht="39.75" customHeight="1" x14ac:dyDescent="0.2">
      <c r="A20" s="167" t="s">
        <v>4</v>
      </c>
      <c r="B20" s="168" t="s">
        <v>66</v>
      </c>
      <c r="C20" s="108" t="s">
        <v>65</v>
      </c>
      <c r="D20" s="169"/>
      <c r="E20" s="262"/>
      <c r="F20" s="262"/>
      <c r="G20" s="262"/>
      <c r="H20" s="262"/>
      <c r="I20" s="262"/>
      <c r="J20" s="262"/>
      <c r="K20" s="262"/>
      <c r="L20" s="262"/>
      <c r="M20" s="262"/>
      <c r="N20" s="262"/>
      <c r="O20" s="262"/>
      <c r="P20" s="150"/>
      <c r="Q20" s="150"/>
      <c r="R20" s="150"/>
    </row>
    <row r="21" spans="1:18" s="145" customFormat="1" ht="16.5" customHeight="1" x14ac:dyDescent="0.2">
      <c r="A21" s="108">
        <v>1</v>
      </c>
      <c r="B21" s="168">
        <v>2</v>
      </c>
      <c r="C21" s="108">
        <v>3</v>
      </c>
      <c r="D21" s="169"/>
      <c r="E21" s="262"/>
      <c r="F21" s="262"/>
      <c r="G21" s="262"/>
      <c r="H21" s="262"/>
      <c r="I21" s="262"/>
      <c r="J21" s="262"/>
      <c r="K21" s="262"/>
      <c r="L21" s="262"/>
      <c r="M21" s="262"/>
      <c r="N21" s="262"/>
      <c r="O21" s="262"/>
      <c r="P21" s="150"/>
      <c r="Q21" s="150"/>
      <c r="R21" s="150"/>
    </row>
    <row r="22" spans="1:18" s="145" customFormat="1" ht="39" customHeight="1" x14ac:dyDescent="0.2">
      <c r="A22" s="23" t="s">
        <v>64</v>
      </c>
      <c r="B22" s="170" t="s">
        <v>290</v>
      </c>
      <c r="C22" s="108" t="s">
        <v>513</v>
      </c>
      <c r="D22" s="169"/>
      <c r="E22" s="262"/>
      <c r="F22" s="262"/>
      <c r="G22" s="262"/>
      <c r="H22" s="262"/>
      <c r="I22" s="262"/>
      <c r="J22" s="262"/>
      <c r="K22" s="262"/>
      <c r="L22" s="262"/>
      <c r="M22" s="262"/>
      <c r="N22" s="262"/>
      <c r="O22" s="262"/>
      <c r="P22" s="150"/>
      <c r="Q22" s="150"/>
      <c r="R22" s="150"/>
    </row>
    <row r="23" spans="1:18" s="145" customFormat="1" ht="46.5" customHeight="1" x14ac:dyDescent="0.2">
      <c r="A23" s="23" t="s">
        <v>62</v>
      </c>
      <c r="B23" s="30" t="s">
        <v>63</v>
      </c>
      <c r="C23" s="108" t="s">
        <v>449</v>
      </c>
      <c r="D23" s="169"/>
      <c r="E23" s="262"/>
      <c r="F23" s="262"/>
      <c r="G23" s="262"/>
      <c r="H23" s="262"/>
      <c r="I23" s="262"/>
      <c r="J23" s="262"/>
      <c r="K23" s="262"/>
      <c r="L23" s="262"/>
      <c r="M23" s="262"/>
      <c r="N23" s="262"/>
      <c r="O23" s="262"/>
      <c r="P23" s="150"/>
      <c r="Q23" s="150"/>
      <c r="R23" s="150"/>
    </row>
    <row r="24" spans="1:18" s="145" customFormat="1" ht="22.5" customHeight="1" x14ac:dyDescent="0.2">
      <c r="A24" s="433"/>
      <c r="B24" s="434"/>
      <c r="C24" s="435"/>
      <c r="D24" s="169"/>
      <c r="E24" s="262"/>
      <c r="F24" s="262"/>
      <c r="G24" s="262"/>
      <c r="H24" s="262"/>
      <c r="I24" s="262"/>
      <c r="J24" s="262"/>
      <c r="K24" s="262"/>
      <c r="L24" s="262"/>
      <c r="M24" s="262"/>
      <c r="N24" s="262"/>
      <c r="O24" s="262"/>
      <c r="P24" s="150"/>
      <c r="Q24" s="150"/>
      <c r="R24" s="150"/>
    </row>
    <row r="25" spans="1:18" s="145" customFormat="1" ht="58.5" customHeight="1" x14ac:dyDescent="0.2">
      <c r="A25" s="23" t="s">
        <v>61</v>
      </c>
      <c r="B25" s="99" t="s">
        <v>381</v>
      </c>
      <c r="C25" s="108" t="s">
        <v>514</v>
      </c>
      <c r="D25" s="262"/>
      <c r="E25" s="262"/>
      <c r="F25" s="262"/>
      <c r="G25" s="262"/>
      <c r="H25" s="262"/>
      <c r="I25" s="262"/>
      <c r="J25" s="262"/>
      <c r="K25" s="262"/>
      <c r="L25" s="262"/>
      <c r="M25" s="262"/>
      <c r="N25" s="262"/>
      <c r="O25" s="150"/>
      <c r="P25" s="150"/>
      <c r="Q25" s="150"/>
      <c r="R25" s="150"/>
    </row>
    <row r="26" spans="1:18" s="145" customFormat="1" ht="42.75" customHeight="1" x14ac:dyDescent="0.2">
      <c r="A26" s="23" t="s">
        <v>60</v>
      </c>
      <c r="B26" s="99" t="s">
        <v>74</v>
      </c>
      <c r="C26" s="108" t="s">
        <v>515</v>
      </c>
      <c r="D26" s="262"/>
      <c r="E26" s="262"/>
      <c r="F26" s="262"/>
      <c r="G26" s="262"/>
      <c r="H26" s="262"/>
      <c r="I26" s="262"/>
      <c r="J26" s="262"/>
      <c r="K26" s="262"/>
      <c r="L26" s="262"/>
      <c r="M26" s="262"/>
      <c r="N26" s="262"/>
      <c r="O26" s="150"/>
      <c r="P26" s="150"/>
      <c r="Q26" s="150"/>
      <c r="R26" s="150"/>
    </row>
    <row r="27" spans="1:18" s="145" customFormat="1" ht="51.75" customHeight="1" x14ac:dyDescent="0.2">
      <c r="A27" s="23" t="s">
        <v>58</v>
      </c>
      <c r="B27" s="99" t="s">
        <v>73</v>
      </c>
      <c r="C27" s="108" t="s">
        <v>477</v>
      </c>
      <c r="D27" s="262"/>
      <c r="E27" s="262"/>
      <c r="F27" s="262"/>
      <c r="G27" s="262"/>
      <c r="H27" s="262"/>
      <c r="I27" s="262"/>
      <c r="J27" s="262"/>
      <c r="K27" s="262"/>
      <c r="L27" s="262"/>
      <c r="M27" s="262"/>
      <c r="N27" s="262"/>
      <c r="O27" s="150"/>
      <c r="P27" s="150"/>
      <c r="Q27" s="150"/>
      <c r="R27" s="150"/>
    </row>
    <row r="28" spans="1:18" s="145" customFormat="1" ht="42.75" customHeight="1" x14ac:dyDescent="0.2">
      <c r="A28" s="23" t="s">
        <v>57</v>
      </c>
      <c r="B28" s="99" t="s">
        <v>382</v>
      </c>
      <c r="C28" s="108" t="s">
        <v>508</v>
      </c>
      <c r="D28" s="262"/>
      <c r="E28" s="262"/>
      <c r="F28" s="262"/>
      <c r="G28" s="262"/>
      <c r="H28" s="262"/>
      <c r="I28" s="262"/>
      <c r="J28" s="262"/>
      <c r="K28" s="262"/>
      <c r="L28" s="262"/>
      <c r="M28" s="262"/>
      <c r="N28" s="262"/>
      <c r="O28" s="150"/>
      <c r="P28" s="150"/>
      <c r="Q28" s="150"/>
      <c r="R28" s="150"/>
    </row>
    <row r="29" spans="1:18" s="145" customFormat="1" ht="51.75" customHeight="1" x14ac:dyDescent="0.2">
      <c r="A29" s="23" t="s">
        <v>55</v>
      </c>
      <c r="B29" s="99" t="s">
        <v>383</v>
      </c>
      <c r="C29" s="108" t="s">
        <v>508</v>
      </c>
      <c r="D29" s="262"/>
      <c r="E29" s="262"/>
      <c r="F29" s="262"/>
      <c r="G29" s="262"/>
      <c r="H29" s="262"/>
      <c r="I29" s="262"/>
      <c r="J29" s="262"/>
      <c r="K29" s="262"/>
      <c r="L29" s="262"/>
      <c r="M29" s="262"/>
      <c r="N29" s="262"/>
      <c r="O29" s="150"/>
      <c r="P29" s="150"/>
      <c r="Q29" s="150"/>
      <c r="R29" s="150"/>
    </row>
    <row r="30" spans="1:18" s="145" customFormat="1" ht="51.75" customHeight="1" x14ac:dyDescent="0.2">
      <c r="A30" s="23" t="s">
        <v>53</v>
      </c>
      <c r="B30" s="99" t="s">
        <v>384</v>
      </c>
      <c r="C30" s="108" t="s">
        <v>508</v>
      </c>
      <c r="D30" s="262"/>
      <c r="E30" s="262"/>
      <c r="F30" s="262"/>
      <c r="G30" s="262"/>
      <c r="H30" s="262"/>
      <c r="I30" s="262"/>
      <c r="J30" s="262"/>
      <c r="K30" s="262"/>
      <c r="L30" s="262"/>
      <c r="M30" s="262"/>
      <c r="N30" s="262"/>
      <c r="O30" s="150"/>
      <c r="P30" s="150"/>
      <c r="Q30" s="150"/>
      <c r="R30" s="150"/>
    </row>
    <row r="31" spans="1:18" s="145" customFormat="1" ht="51.75" customHeight="1" x14ac:dyDescent="0.2">
      <c r="A31" s="23" t="s">
        <v>72</v>
      </c>
      <c r="B31" s="99" t="s">
        <v>385</v>
      </c>
      <c r="C31" s="108" t="s">
        <v>517</v>
      </c>
      <c r="D31" s="262"/>
      <c r="E31" s="262"/>
      <c r="F31" s="262"/>
      <c r="G31" s="262"/>
      <c r="H31" s="262"/>
      <c r="I31" s="262"/>
      <c r="J31" s="262"/>
      <c r="K31" s="262"/>
      <c r="L31" s="262"/>
      <c r="M31" s="262"/>
      <c r="N31" s="262"/>
      <c r="O31" s="150"/>
      <c r="P31" s="150"/>
      <c r="Q31" s="150"/>
      <c r="R31" s="150"/>
    </row>
    <row r="32" spans="1:18" s="145" customFormat="1" ht="51.75" customHeight="1" x14ac:dyDescent="0.2">
      <c r="A32" s="23" t="s">
        <v>70</v>
      </c>
      <c r="B32" s="99" t="s">
        <v>386</v>
      </c>
      <c r="C32" s="108" t="s">
        <v>517</v>
      </c>
      <c r="D32" s="262"/>
      <c r="E32" s="262"/>
      <c r="F32" s="262"/>
      <c r="G32" s="262"/>
      <c r="H32" s="262"/>
      <c r="I32" s="262"/>
      <c r="J32" s="262"/>
      <c r="K32" s="262"/>
      <c r="L32" s="262"/>
      <c r="M32" s="262"/>
      <c r="N32" s="262"/>
      <c r="O32" s="150"/>
      <c r="P32" s="150"/>
      <c r="Q32" s="150"/>
      <c r="R32" s="150"/>
    </row>
    <row r="33" spans="1:18" s="145" customFormat="1" ht="101.25" customHeight="1" x14ac:dyDescent="0.2">
      <c r="A33" s="23" t="s">
        <v>69</v>
      </c>
      <c r="B33" s="99" t="s">
        <v>387</v>
      </c>
      <c r="C33" s="108" t="s">
        <v>516</v>
      </c>
      <c r="D33" s="262"/>
      <c r="E33" s="262"/>
      <c r="F33" s="262"/>
      <c r="G33" s="262"/>
      <c r="H33" s="262"/>
      <c r="I33" s="262"/>
      <c r="J33" s="262"/>
      <c r="K33" s="262"/>
      <c r="L33" s="262"/>
      <c r="M33" s="262"/>
      <c r="N33" s="262"/>
      <c r="O33" s="150"/>
      <c r="P33" s="150"/>
      <c r="Q33" s="150"/>
      <c r="R33" s="150"/>
    </row>
    <row r="34" spans="1:18" ht="111" customHeight="1" x14ac:dyDescent="0.25">
      <c r="A34" s="23" t="s">
        <v>401</v>
      </c>
      <c r="B34" s="99" t="s">
        <v>388</v>
      </c>
      <c r="C34" s="108" t="s">
        <v>517</v>
      </c>
      <c r="D34" s="156"/>
      <c r="E34" s="156"/>
      <c r="F34" s="156"/>
      <c r="G34" s="156"/>
      <c r="H34" s="156"/>
      <c r="I34" s="156"/>
      <c r="J34" s="156"/>
      <c r="K34" s="156"/>
      <c r="L34" s="156"/>
      <c r="M34" s="156"/>
      <c r="N34" s="156"/>
      <c r="O34" s="156"/>
      <c r="P34" s="156"/>
      <c r="Q34" s="156"/>
      <c r="R34" s="156"/>
    </row>
    <row r="35" spans="1:18" ht="58.5" customHeight="1" x14ac:dyDescent="0.25">
      <c r="A35" s="23" t="s">
        <v>391</v>
      </c>
      <c r="B35" s="99" t="s">
        <v>71</v>
      </c>
      <c r="C35" s="108" t="s">
        <v>508</v>
      </c>
      <c r="D35" s="156"/>
      <c r="E35" s="156"/>
      <c r="F35" s="156"/>
      <c r="G35" s="156"/>
      <c r="H35" s="156"/>
      <c r="I35" s="156"/>
      <c r="J35" s="156"/>
      <c r="K35" s="156"/>
      <c r="L35" s="156"/>
      <c r="M35" s="156"/>
      <c r="N35" s="156"/>
      <c r="O35" s="156"/>
      <c r="P35" s="156"/>
      <c r="Q35" s="156"/>
      <c r="R35" s="156"/>
    </row>
    <row r="36" spans="1:18" ht="51.75" customHeight="1" x14ac:dyDescent="0.25">
      <c r="A36" s="23" t="s">
        <v>402</v>
      </c>
      <c r="B36" s="99" t="s">
        <v>389</v>
      </c>
      <c r="C36" s="108" t="s">
        <v>517</v>
      </c>
      <c r="D36" s="156"/>
      <c r="E36" s="156"/>
      <c r="F36" s="156"/>
      <c r="G36" s="156"/>
      <c r="H36" s="156"/>
      <c r="I36" s="156"/>
      <c r="J36" s="156"/>
      <c r="K36" s="156"/>
      <c r="L36" s="156"/>
      <c r="M36" s="156"/>
      <c r="N36" s="156"/>
      <c r="O36" s="156"/>
      <c r="P36" s="156"/>
      <c r="Q36" s="156"/>
      <c r="R36" s="156"/>
    </row>
    <row r="37" spans="1:18" ht="43.5" customHeight="1" x14ac:dyDescent="0.25">
      <c r="A37" s="23" t="s">
        <v>392</v>
      </c>
      <c r="B37" s="99" t="s">
        <v>390</v>
      </c>
      <c r="C37" s="108" t="s">
        <v>517</v>
      </c>
      <c r="D37" s="156"/>
      <c r="E37" s="156"/>
      <c r="F37" s="156"/>
      <c r="G37" s="156"/>
      <c r="H37" s="156"/>
      <c r="I37" s="156"/>
      <c r="J37" s="156"/>
      <c r="K37" s="156"/>
      <c r="L37" s="156"/>
      <c r="M37" s="156"/>
      <c r="N37" s="156"/>
      <c r="O37" s="156"/>
      <c r="P37" s="156"/>
      <c r="Q37" s="156"/>
      <c r="R37" s="156"/>
    </row>
    <row r="38" spans="1:18" ht="43.5" customHeight="1" x14ac:dyDescent="0.25">
      <c r="A38" s="23" t="s">
        <v>403</v>
      </c>
      <c r="B38" s="99" t="s">
        <v>229</v>
      </c>
      <c r="C38" s="108" t="s">
        <v>517</v>
      </c>
      <c r="D38" s="156"/>
      <c r="E38" s="156"/>
      <c r="F38" s="156"/>
      <c r="G38" s="156"/>
      <c r="H38" s="156"/>
      <c r="I38" s="156"/>
      <c r="J38" s="156"/>
      <c r="K38" s="156"/>
      <c r="L38" s="156"/>
      <c r="M38" s="156"/>
      <c r="N38" s="156"/>
      <c r="O38" s="156"/>
      <c r="P38" s="156"/>
      <c r="Q38" s="156"/>
      <c r="R38" s="156"/>
    </row>
    <row r="39" spans="1:18" ht="23.25" customHeight="1" x14ac:dyDescent="0.25">
      <c r="A39" s="433"/>
      <c r="B39" s="434"/>
      <c r="C39" s="435"/>
      <c r="D39" s="156"/>
      <c r="E39" s="156"/>
      <c r="F39" s="156"/>
      <c r="G39" s="156"/>
      <c r="H39" s="156"/>
      <c r="I39" s="156"/>
      <c r="J39" s="156"/>
      <c r="K39" s="156"/>
      <c r="L39" s="156"/>
      <c r="M39" s="156"/>
      <c r="N39" s="156"/>
      <c r="O39" s="156"/>
      <c r="P39" s="156"/>
      <c r="Q39" s="156"/>
      <c r="R39" s="156"/>
    </row>
    <row r="40" spans="1:18" ht="110.25" x14ac:dyDescent="0.25">
      <c r="A40" s="23" t="s">
        <v>393</v>
      </c>
      <c r="B40" s="99" t="s">
        <v>444</v>
      </c>
      <c r="C40" s="108" t="s">
        <v>738</v>
      </c>
      <c r="D40" s="156"/>
      <c r="E40" s="156"/>
      <c r="F40" s="156"/>
      <c r="G40" s="156"/>
      <c r="H40" s="156"/>
      <c r="I40" s="156"/>
      <c r="J40" s="156"/>
      <c r="K40" s="156"/>
      <c r="L40" s="156"/>
      <c r="M40" s="156"/>
      <c r="N40" s="156"/>
      <c r="O40" s="156"/>
      <c r="P40" s="156"/>
      <c r="Q40" s="156"/>
      <c r="R40" s="156"/>
    </row>
    <row r="41" spans="1:18" ht="105.75" customHeight="1" x14ac:dyDescent="0.25">
      <c r="A41" s="23" t="s">
        <v>404</v>
      </c>
      <c r="B41" s="99" t="s">
        <v>426</v>
      </c>
      <c r="C41" s="171" t="s">
        <v>452</v>
      </c>
      <c r="D41" s="156"/>
      <c r="E41" s="156"/>
      <c r="F41" s="156"/>
      <c r="G41" s="156"/>
      <c r="H41" s="156"/>
      <c r="I41" s="156"/>
      <c r="J41" s="156"/>
      <c r="K41" s="156"/>
      <c r="L41" s="156"/>
      <c r="M41" s="156"/>
      <c r="N41" s="156"/>
      <c r="O41" s="156"/>
      <c r="P41" s="156"/>
      <c r="Q41" s="156"/>
      <c r="R41" s="156"/>
    </row>
    <row r="42" spans="1:18" ht="83.25" customHeight="1" x14ac:dyDescent="0.25">
      <c r="A42" s="23" t="s">
        <v>394</v>
      </c>
      <c r="B42" s="99" t="s">
        <v>441</v>
      </c>
      <c r="C42" s="171" t="s">
        <v>452</v>
      </c>
      <c r="D42" s="156"/>
      <c r="E42" s="156"/>
      <c r="F42" s="156"/>
      <c r="G42" s="156"/>
      <c r="H42" s="156"/>
      <c r="I42" s="156"/>
      <c r="J42" s="156"/>
      <c r="K42" s="156"/>
      <c r="L42" s="156"/>
      <c r="M42" s="156"/>
      <c r="N42" s="156"/>
      <c r="O42" s="156"/>
      <c r="P42" s="156"/>
      <c r="Q42" s="156"/>
      <c r="R42" s="156"/>
    </row>
    <row r="43" spans="1:18" ht="186" customHeight="1" x14ac:dyDescent="0.25">
      <c r="A43" s="23" t="s">
        <v>407</v>
      </c>
      <c r="B43" s="99" t="s">
        <v>408</v>
      </c>
      <c r="C43" s="171" t="s">
        <v>452</v>
      </c>
      <c r="D43" s="156"/>
      <c r="E43" s="156"/>
      <c r="F43" s="156"/>
      <c r="G43" s="156"/>
      <c r="H43" s="156"/>
      <c r="I43" s="156"/>
      <c r="J43" s="156"/>
      <c r="K43" s="156"/>
      <c r="L43" s="156"/>
      <c r="M43" s="156"/>
      <c r="N43" s="156"/>
      <c r="O43" s="156"/>
      <c r="P43" s="156"/>
      <c r="Q43" s="156"/>
      <c r="R43" s="156"/>
    </row>
    <row r="44" spans="1:18" ht="111" customHeight="1" x14ac:dyDescent="0.25">
      <c r="A44" s="23" t="s">
        <v>395</v>
      </c>
      <c r="B44" s="99" t="s">
        <v>432</v>
      </c>
      <c r="C44" s="171" t="s">
        <v>512</v>
      </c>
      <c r="D44" s="156"/>
      <c r="E44" s="156"/>
      <c r="F44" s="156"/>
      <c r="G44" s="156"/>
      <c r="H44" s="156"/>
      <c r="I44" s="156"/>
      <c r="J44" s="156"/>
      <c r="K44" s="156"/>
      <c r="L44" s="156"/>
      <c r="M44" s="156"/>
      <c r="N44" s="156"/>
      <c r="O44" s="156"/>
      <c r="P44" s="156"/>
      <c r="Q44" s="156"/>
      <c r="R44" s="156"/>
    </row>
    <row r="45" spans="1:18" ht="120" customHeight="1" x14ac:dyDescent="0.25">
      <c r="A45" s="23" t="s">
        <v>427</v>
      </c>
      <c r="B45" s="99" t="s">
        <v>433</v>
      </c>
      <c r="C45" s="172">
        <v>0.26</v>
      </c>
      <c r="D45" s="156"/>
      <c r="E45" s="156"/>
      <c r="F45" s="156"/>
      <c r="G45" s="156"/>
      <c r="H45" s="156"/>
      <c r="I45" s="156"/>
      <c r="J45" s="156"/>
      <c r="K45" s="156"/>
      <c r="L45" s="156"/>
      <c r="M45" s="156"/>
      <c r="N45" s="156"/>
      <c r="O45" s="156"/>
      <c r="P45" s="156"/>
      <c r="Q45" s="156"/>
      <c r="R45" s="156"/>
    </row>
    <row r="46" spans="1:18" ht="101.25" customHeight="1" x14ac:dyDescent="0.25">
      <c r="A46" s="23" t="s">
        <v>396</v>
      </c>
      <c r="B46" s="99" t="s">
        <v>434</v>
      </c>
      <c r="C46" s="172" t="s">
        <v>575</v>
      </c>
      <c r="D46" s="156"/>
      <c r="E46" s="156"/>
      <c r="F46" s="156"/>
      <c r="G46" s="156"/>
      <c r="H46" s="156"/>
      <c r="I46" s="156"/>
      <c r="J46" s="156"/>
      <c r="K46" s="156"/>
      <c r="L46" s="156"/>
      <c r="M46" s="156"/>
      <c r="N46" s="156"/>
      <c r="O46" s="156"/>
      <c r="P46" s="156"/>
      <c r="Q46" s="156"/>
      <c r="R46" s="156"/>
    </row>
    <row r="47" spans="1:18" ht="18.75" customHeight="1" x14ac:dyDescent="0.25">
      <c r="A47" s="433"/>
      <c r="B47" s="434"/>
      <c r="C47" s="435"/>
      <c r="D47" s="156"/>
      <c r="E47" s="156"/>
      <c r="F47" s="156"/>
      <c r="G47" s="156"/>
      <c r="H47" s="156"/>
      <c r="I47" s="156"/>
      <c r="J47" s="156"/>
      <c r="K47" s="156"/>
      <c r="L47" s="156"/>
      <c r="M47" s="156"/>
      <c r="N47" s="156"/>
      <c r="O47" s="156"/>
      <c r="P47" s="156"/>
      <c r="Q47" s="156"/>
      <c r="R47" s="156"/>
    </row>
    <row r="48" spans="1:18" ht="75.75" customHeight="1" x14ac:dyDescent="0.25">
      <c r="A48" s="23" t="s">
        <v>428</v>
      </c>
      <c r="B48" s="99" t="s">
        <v>442</v>
      </c>
      <c r="C48" s="192">
        <v>4.0867170599999998</v>
      </c>
      <c r="D48" s="156"/>
      <c r="E48" s="156"/>
      <c r="F48" s="156"/>
      <c r="G48" s="156"/>
      <c r="H48" s="156"/>
      <c r="I48" s="156"/>
      <c r="J48" s="156"/>
      <c r="K48" s="156"/>
      <c r="L48" s="156"/>
      <c r="M48" s="156"/>
      <c r="N48" s="156"/>
      <c r="O48" s="156"/>
      <c r="P48" s="156"/>
      <c r="Q48" s="156"/>
      <c r="R48" s="156"/>
    </row>
    <row r="49" spans="1:18" ht="71.25" customHeight="1" x14ac:dyDescent="0.25">
      <c r="A49" s="23" t="s">
        <v>397</v>
      </c>
      <c r="B49" s="99" t="s">
        <v>443</v>
      </c>
      <c r="C49" s="192">
        <v>0</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zoomScale="75" zoomScaleSheetLayoutView="75" workbookViewId="0">
      <selection activeCell="A14" sqref="A14:S1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5" customFormat="1" ht="18.75" customHeight="1" x14ac:dyDescent="0.2">
      <c r="A1" s="142"/>
      <c r="S1" s="118" t="s">
        <v>68</v>
      </c>
    </row>
    <row r="2" spans="1:28" s="15" customFormat="1" ht="18.75" customHeight="1" x14ac:dyDescent="0.3">
      <c r="A2" s="142"/>
      <c r="S2" s="119" t="s">
        <v>9</v>
      </c>
    </row>
    <row r="3" spans="1:28" s="15" customFormat="1" ht="18.75" x14ac:dyDescent="0.3">
      <c r="S3" s="119" t="s">
        <v>67</v>
      </c>
    </row>
    <row r="4" spans="1:28" s="15" customFormat="1" ht="18.75" customHeight="1" x14ac:dyDescent="0.2">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row>
    <row r="5" spans="1:28" s="15" customFormat="1" ht="15.75" x14ac:dyDescent="0.2">
      <c r="A5" s="143"/>
    </row>
    <row r="6" spans="1:28" s="15" customFormat="1" ht="18.75" x14ac:dyDescent="0.2">
      <c r="A6" s="440" t="s">
        <v>8</v>
      </c>
      <c r="B6" s="440"/>
      <c r="C6" s="440"/>
      <c r="D6" s="440"/>
      <c r="E6" s="440"/>
      <c r="F6" s="440"/>
      <c r="G6" s="440"/>
      <c r="H6" s="440"/>
      <c r="I6" s="440"/>
      <c r="J6" s="440"/>
      <c r="K6" s="440"/>
      <c r="L6" s="440"/>
      <c r="M6" s="440"/>
      <c r="N6" s="440"/>
      <c r="O6" s="440"/>
      <c r="P6" s="440"/>
      <c r="Q6" s="440"/>
      <c r="R6" s="440"/>
      <c r="S6" s="440"/>
      <c r="T6" s="139"/>
      <c r="U6" s="139"/>
      <c r="V6" s="139"/>
      <c r="W6" s="139"/>
      <c r="X6" s="139"/>
      <c r="Y6" s="139"/>
      <c r="Z6" s="139"/>
      <c r="AA6" s="139"/>
      <c r="AB6" s="139"/>
    </row>
    <row r="7" spans="1:28" s="15" customFormat="1" ht="18.75" x14ac:dyDescent="0.2">
      <c r="A7" s="440"/>
      <c r="B7" s="440"/>
      <c r="C7" s="440"/>
      <c r="D7" s="440"/>
      <c r="E7" s="440"/>
      <c r="F7" s="440"/>
      <c r="G7" s="440"/>
      <c r="H7" s="440"/>
      <c r="I7" s="440"/>
      <c r="J7" s="440"/>
      <c r="K7" s="440"/>
      <c r="L7" s="440"/>
      <c r="M7" s="440"/>
      <c r="N7" s="440"/>
      <c r="O7" s="440"/>
      <c r="P7" s="440"/>
      <c r="Q7" s="440"/>
      <c r="R7" s="440"/>
      <c r="S7" s="440"/>
      <c r="T7" s="139"/>
      <c r="U7" s="139"/>
      <c r="V7" s="139"/>
      <c r="W7" s="139"/>
      <c r="X7" s="139"/>
      <c r="Y7" s="139"/>
      <c r="Z7" s="139"/>
      <c r="AA7" s="139"/>
      <c r="AB7" s="139"/>
    </row>
    <row r="8" spans="1:28" s="15" customFormat="1" ht="18.75" x14ac:dyDescent="0.2">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139"/>
      <c r="U8" s="139"/>
      <c r="V8" s="139"/>
      <c r="W8" s="139"/>
      <c r="X8" s="139"/>
      <c r="Y8" s="139"/>
      <c r="Z8" s="139"/>
      <c r="AA8" s="139"/>
      <c r="AB8" s="139"/>
    </row>
    <row r="9" spans="1:28" s="15" customFormat="1" ht="18.75" x14ac:dyDescent="0.2">
      <c r="A9" s="437" t="s">
        <v>7</v>
      </c>
      <c r="B9" s="437"/>
      <c r="C9" s="437"/>
      <c r="D9" s="437"/>
      <c r="E9" s="437"/>
      <c r="F9" s="437"/>
      <c r="G9" s="437"/>
      <c r="H9" s="437"/>
      <c r="I9" s="437"/>
      <c r="J9" s="437"/>
      <c r="K9" s="437"/>
      <c r="L9" s="437"/>
      <c r="M9" s="437"/>
      <c r="N9" s="437"/>
      <c r="O9" s="437"/>
      <c r="P9" s="437"/>
      <c r="Q9" s="437"/>
      <c r="R9" s="437"/>
      <c r="S9" s="437"/>
      <c r="T9" s="139"/>
      <c r="U9" s="139"/>
      <c r="V9" s="139"/>
      <c r="W9" s="139"/>
      <c r="X9" s="139"/>
      <c r="Y9" s="139"/>
      <c r="Z9" s="139"/>
      <c r="AA9" s="139"/>
      <c r="AB9" s="139"/>
    </row>
    <row r="10" spans="1:28" s="15" customFormat="1" ht="18.75" x14ac:dyDescent="0.2">
      <c r="A10" s="440"/>
      <c r="B10" s="440"/>
      <c r="C10" s="440"/>
      <c r="D10" s="440"/>
      <c r="E10" s="440"/>
      <c r="F10" s="440"/>
      <c r="G10" s="440"/>
      <c r="H10" s="440"/>
      <c r="I10" s="440"/>
      <c r="J10" s="440"/>
      <c r="K10" s="440"/>
      <c r="L10" s="440"/>
      <c r="M10" s="440"/>
      <c r="N10" s="440"/>
      <c r="O10" s="440"/>
      <c r="P10" s="440"/>
      <c r="Q10" s="440"/>
      <c r="R10" s="440"/>
      <c r="S10" s="440"/>
      <c r="T10" s="139"/>
      <c r="U10" s="139"/>
      <c r="V10" s="139"/>
      <c r="W10" s="139"/>
      <c r="X10" s="139"/>
      <c r="Y10" s="139"/>
      <c r="Z10" s="139"/>
      <c r="AA10" s="139"/>
      <c r="AB10" s="139"/>
    </row>
    <row r="11" spans="1:28" s="15" customFormat="1" ht="18.75" x14ac:dyDescent="0.2">
      <c r="A11" s="444" t="str">
        <f>'1. паспорт местоположение'!A12:C12</f>
        <v>H_NS1200.PS.0028</v>
      </c>
      <c r="B11" s="444"/>
      <c r="C11" s="444"/>
      <c r="D11" s="444"/>
      <c r="E11" s="444"/>
      <c r="F11" s="444"/>
      <c r="G11" s="444"/>
      <c r="H11" s="444"/>
      <c r="I11" s="444"/>
      <c r="J11" s="444"/>
      <c r="K11" s="444"/>
      <c r="L11" s="444"/>
      <c r="M11" s="444"/>
      <c r="N11" s="444"/>
      <c r="O11" s="444"/>
      <c r="P11" s="444"/>
      <c r="Q11" s="444"/>
      <c r="R11" s="444"/>
      <c r="S11" s="444"/>
      <c r="T11" s="139"/>
      <c r="U11" s="139"/>
      <c r="V11" s="139"/>
      <c r="W11" s="139"/>
      <c r="X11" s="139"/>
      <c r="Y11" s="139"/>
      <c r="Z11" s="139"/>
      <c r="AA11" s="139"/>
      <c r="AB11" s="139"/>
    </row>
    <row r="12" spans="1:28" s="15" customFormat="1" ht="18.75" x14ac:dyDescent="0.2">
      <c r="A12" s="437" t="s">
        <v>6</v>
      </c>
      <c r="B12" s="437"/>
      <c r="C12" s="437"/>
      <c r="D12" s="437"/>
      <c r="E12" s="437"/>
      <c r="F12" s="437"/>
      <c r="G12" s="437"/>
      <c r="H12" s="437"/>
      <c r="I12" s="437"/>
      <c r="J12" s="437"/>
      <c r="K12" s="437"/>
      <c r="L12" s="437"/>
      <c r="M12" s="437"/>
      <c r="N12" s="437"/>
      <c r="O12" s="437"/>
      <c r="P12" s="437"/>
      <c r="Q12" s="437"/>
      <c r="R12" s="437"/>
      <c r="S12" s="437"/>
      <c r="T12" s="139"/>
      <c r="U12" s="139"/>
      <c r="V12" s="139"/>
      <c r="W12" s="139"/>
      <c r="X12" s="139"/>
      <c r="Y12" s="139"/>
      <c r="Z12" s="139"/>
      <c r="AA12" s="139"/>
      <c r="AB12" s="139"/>
    </row>
    <row r="13" spans="1:28" s="144" customFormat="1" ht="15.75" customHeight="1" x14ac:dyDescent="0.2">
      <c r="A13" s="448"/>
      <c r="B13" s="448"/>
      <c r="C13" s="448"/>
      <c r="D13" s="448"/>
      <c r="E13" s="448"/>
      <c r="F13" s="448"/>
      <c r="G13" s="448"/>
      <c r="H13" s="448"/>
      <c r="I13" s="448"/>
      <c r="J13" s="448"/>
      <c r="K13" s="448"/>
      <c r="L13" s="448"/>
      <c r="M13" s="448"/>
      <c r="N13" s="448"/>
      <c r="O13" s="448"/>
      <c r="P13" s="448"/>
      <c r="Q13" s="448"/>
      <c r="R13" s="448"/>
      <c r="S13" s="448"/>
      <c r="T13" s="140"/>
      <c r="U13" s="140"/>
      <c r="V13" s="140"/>
      <c r="W13" s="140"/>
      <c r="X13" s="140"/>
      <c r="Y13" s="140"/>
      <c r="Z13" s="140"/>
      <c r="AA13" s="140"/>
      <c r="AB13" s="140"/>
    </row>
    <row r="14" spans="1:28" s="145" customFormat="1" ht="15.75" x14ac:dyDescent="0.2">
      <c r="A14" s="44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4"/>
      <c r="C14" s="444"/>
      <c r="D14" s="444"/>
      <c r="E14" s="444"/>
      <c r="F14" s="444"/>
      <c r="G14" s="444"/>
      <c r="H14" s="444"/>
      <c r="I14" s="444"/>
      <c r="J14" s="444"/>
      <c r="K14" s="444"/>
      <c r="L14" s="444"/>
      <c r="M14" s="444"/>
      <c r="N14" s="444"/>
      <c r="O14" s="444"/>
      <c r="P14" s="444"/>
      <c r="Q14" s="444"/>
      <c r="R14" s="444"/>
      <c r="S14" s="444"/>
      <c r="T14" s="138"/>
      <c r="U14" s="138"/>
      <c r="V14" s="138"/>
      <c r="W14" s="138"/>
      <c r="X14" s="138"/>
      <c r="Y14" s="138"/>
      <c r="Z14" s="138"/>
      <c r="AA14" s="138"/>
      <c r="AB14" s="138"/>
    </row>
    <row r="15" spans="1:28" s="145" customFormat="1" ht="15" customHeight="1" x14ac:dyDescent="0.2">
      <c r="A15" s="437" t="s">
        <v>5</v>
      </c>
      <c r="B15" s="437"/>
      <c r="C15" s="437"/>
      <c r="D15" s="437"/>
      <c r="E15" s="437"/>
      <c r="F15" s="437"/>
      <c r="G15" s="437"/>
      <c r="H15" s="437"/>
      <c r="I15" s="437"/>
      <c r="J15" s="437"/>
      <c r="K15" s="437"/>
      <c r="L15" s="437"/>
      <c r="M15" s="437"/>
      <c r="N15" s="437"/>
      <c r="O15" s="437"/>
      <c r="P15" s="437"/>
      <c r="Q15" s="437"/>
      <c r="R15" s="437"/>
      <c r="S15" s="437"/>
      <c r="T15" s="146"/>
      <c r="U15" s="146"/>
      <c r="V15" s="146"/>
      <c r="W15" s="146"/>
      <c r="X15" s="146"/>
      <c r="Y15" s="146"/>
      <c r="Z15" s="146"/>
      <c r="AA15" s="146"/>
      <c r="AB15" s="146"/>
    </row>
    <row r="16" spans="1:28" s="145" customFormat="1" ht="15" customHeight="1" x14ac:dyDescent="0.2">
      <c r="A16" s="449"/>
      <c r="B16" s="449"/>
      <c r="C16" s="449"/>
      <c r="D16" s="449"/>
      <c r="E16" s="449"/>
      <c r="F16" s="449"/>
      <c r="G16" s="449"/>
      <c r="H16" s="449"/>
      <c r="I16" s="449"/>
      <c r="J16" s="449"/>
      <c r="K16" s="449"/>
      <c r="L16" s="449"/>
      <c r="M16" s="449"/>
      <c r="N16" s="449"/>
      <c r="O16" s="449"/>
      <c r="P16" s="449"/>
      <c r="Q16" s="449"/>
      <c r="R16" s="449"/>
      <c r="S16" s="449"/>
      <c r="T16" s="147"/>
      <c r="U16" s="147"/>
      <c r="V16" s="147"/>
      <c r="W16" s="147"/>
      <c r="X16" s="147"/>
      <c r="Y16" s="147"/>
    </row>
    <row r="17" spans="1:28" s="145" customFormat="1" ht="45.75" customHeight="1" x14ac:dyDescent="0.2">
      <c r="A17" s="438" t="s">
        <v>406</v>
      </c>
      <c r="B17" s="438"/>
      <c r="C17" s="438"/>
      <c r="D17" s="438"/>
      <c r="E17" s="438"/>
      <c r="F17" s="438"/>
      <c r="G17" s="438"/>
      <c r="H17" s="438"/>
      <c r="I17" s="438"/>
      <c r="J17" s="438"/>
      <c r="K17" s="438"/>
      <c r="L17" s="438"/>
      <c r="M17" s="438"/>
      <c r="N17" s="438"/>
      <c r="O17" s="438"/>
      <c r="P17" s="438"/>
      <c r="Q17" s="438"/>
      <c r="R17" s="438"/>
      <c r="S17" s="438"/>
      <c r="T17" s="148"/>
      <c r="U17" s="148"/>
      <c r="V17" s="148"/>
      <c r="W17" s="148"/>
      <c r="X17" s="148"/>
      <c r="Y17" s="148"/>
      <c r="Z17" s="148"/>
      <c r="AA17" s="148"/>
      <c r="AB17" s="148"/>
    </row>
    <row r="18" spans="1:28" s="145"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147"/>
      <c r="U18" s="147"/>
      <c r="V18" s="147"/>
      <c r="W18" s="147"/>
      <c r="X18" s="147"/>
      <c r="Y18" s="147"/>
    </row>
    <row r="19" spans="1:28" s="145" customFormat="1" ht="54" customHeight="1" x14ac:dyDescent="0.2">
      <c r="A19" s="443" t="s">
        <v>4</v>
      </c>
      <c r="B19" s="443" t="s">
        <v>99</v>
      </c>
      <c r="C19" s="445" t="s">
        <v>307</v>
      </c>
      <c r="D19" s="443" t="s">
        <v>306</v>
      </c>
      <c r="E19" s="443" t="s">
        <v>98</v>
      </c>
      <c r="F19" s="443" t="s">
        <v>97</v>
      </c>
      <c r="G19" s="443" t="s">
        <v>302</v>
      </c>
      <c r="H19" s="443" t="s">
        <v>96</v>
      </c>
      <c r="I19" s="443" t="s">
        <v>95</v>
      </c>
      <c r="J19" s="443" t="s">
        <v>94</v>
      </c>
      <c r="K19" s="443" t="s">
        <v>93</v>
      </c>
      <c r="L19" s="443" t="s">
        <v>92</v>
      </c>
      <c r="M19" s="443" t="s">
        <v>91</v>
      </c>
      <c r="N19" s="443" t="s">
        <v>90</v>
      </c>
      <c r="O19" s="443" t="s">
        <v>89</v>
      </c>
      <c r="P19" s="443" t="s">
        <v>88</v>
      </c>
      <c r="Q19" s="443" t="s">
        <v>305</v>
      </c>
      <c r="R19" s="443"/>
      <c r="S19" s="447" t="s">
        <v>400</v>
      </c>
      <c r="T19" s="147"/>
      <c r="U19" s="147"/>
      <c r="V19" s="147"/>
      <c r="W19" s="147"/>
      <c r="X19" s="147"/>
      <c r="Y19" s="147"/>
    </row>
    <row r="20" spans="1:28" s="145" customFormat="1" ht="180.75" customHeight="1" x14ac:dyDescent="0.2">
      <c r="A20" s="443"/>
      <c r="B20" s="443"/>
      <c r="C20" s="446"/>
      <c r="D20" s="443"/>
      <c r="E20" s="443"/>
      <c r="F20" s="443"/>
      <c r="G20" s="443"/>
      <c r="H20" s="443"/>
      <c r="I20" s="443"/>
      <c r="J20" s="443"/>
      <c r="K20" s="443"/>
      <c r="L20" s="443"/>
      <c r="M20" s="443"/>
      <c r="N20" s="443"/>
      <c r="O20" s="443"/>
      <c r="P20" s="443"/>
      <c r="Q20" s="149" t="s">
        <v>303</v>
      </c>
      <c r="R20" s="35" t="s">
        <v>304</v>
      </c>
      <c r="S20" s="447"/>
      <c r="T20" s="140"/>
      <c r="U20" s="140"/>
      <c r="V20" s="140"/>
      <c r="W20" s="140"/>
      <c r="X20" s="140"/>
      <c r="Y20" s="140"/>
      <c r="Z20" s="150"/>
      <c r="AA20" s="150"/>
      <c r="AB20" s="150"/>
    </row>
    <row r="21" spans="1:28" s="145" customFormat="1" ht="18.75" x14ac:dyDescent="0.2">
      <c r="A21" s="149">
        <v>1</v>
      </c>
      <c r="B21" s="151">
        <v>2</v>
      </c>
      <c r="C21" s="149">
        <v>3</v>
      </c>
      <c r="D21" s="151">
        <v>4</v>
      </c>
      <c r="E21" s="149">
        <v>5</v>
      </c>
      <c r="F21" s="151">
        <v>6</v>
      </c>
      <c r="G21" s="149">
        <v>7</v>
      </c>
      <c r="H21" s="151">
        <v>8</v>
      </c>
      <c r="I21" s="149">
        <v>9</v>
      </c>
      <c r="J21" s="151">
        <v>10</v>
      </c>
      <c r="K21" s="149">
        <v>11</v>
      </c>
      <c r="L21" s="151">
        <v>12</v>
      </c>
      <c r="M21" s="149">
        <v>13</v>
      </c>
      <c r="N21" s="151">
        <v>14</v>
      </c>
      <c r="O21" s="149">
        <v>15</v>
      </c>
      <c r="P21" s="151">
        <v>16</v>
      </c>
      <c r="Q21" s="149">
        <v>17</v>
      </c>
      <c r="R21" s="151">
        <v>18</v>
      </c>
      <c r="S21" s="149">
        <v>19</v>
      </c>
      <c r="T21" s="140"/>
      <c r="U21" s="140"/>
      <c r="V21" s="140"/>
      <c r="W21" s="140"/>
      <c r="X21" s="140"/>
      <c r="Y21" s="140"/>
      <c r="Z21" s="150"/>
      <c r="AA21" s="150"/>
      <c r="AB21" s="150"/>
    </row>
    <row r="22" spans="1:28" s="145" customFormat="1" ht="18.75" x14ac:dyDescent="0.2">
      <c r="A22" s="159"/>
      <c r="B22" s="160"/>
      <c r="C22" s="161"/>
      <c r="D22" s="160"/>
      <c r="E22" s="160"/>
      <c r="F22" s="160"/>
      <c r="G22" s="160"/>
      <c r="H22" s="160"/>
      <c r="I22" s="160"/>
      <c r="J22" s="160"/>
      <c r="K22" s="160"/>
      <c r="L22" s="160"/>
      <c r="M22" s="160"/>
      <c r="N22" s="160"/>
      <c r="O22" s="161"/>
      <c r="P22" s="161"/>
      <c r="Q22" s="163"/>
      <c r="R22" s="163"/>
      <c r="S22" s="162"/>
      <c r="T22" s="141"/>
      <c r="U22" s="140"/>
      <c r="V22" s="140"/>
      <c r="W22" s="140"/>
      <c r="X22" s="150"/>
      <c r="Y22" s="150"/>
      <c r="Z22" s="150"/>
      <c r="AA22" s="150"/>
      <c r="AB22" s="150"/>
    </row>
    <row r="23" spans="1:28" s="145" customFormat="1" ht="18.75" x14ac:dyDescent="0.2">
      <c r="A23" s="149"/>
      <c r="B23" s="151"/>
      <c r="C23" s="151"/>
      <c r="D23" s="151"/>
      <c r="E23" s="151"/>
      <c r="F23" s="151"/>
      <c r="G23" s="151"/>
      <c r="H23" s="29"/>
      <c r="I23" s="29"/>
      <c r="J23" s="29"/>
      <c r="K23" s="29"/>
      <c r="L23" s="29"/>
      <c r="M23" s="29"/>
      <c r="N23" s="29"/>
      <c r="O23" s="29"/>
      <c r="P23" s="29"/>
      <c r="Q23" s="29"/>
      <c r="R23" s="152"/>
      <c r="S23" s="152"/>
      <c r="T23" s="140"/>
      <c r="U23" s="140"/>
      <c r="V23" s="140"/>
      <c r="W23" s="140"/>
      <c r="X23" s="150"/>
      <c r="Y23" s="150"/>
      <c r="Z23" s="150"/>
      <c r="AA23" s="150"/>
      <c r="AB23" s="150"/>
    </row>
    <row r="24" spans="1:28" s="145" customFormat="1" ht="18.75" x14ac:dyDescent="0.2">
      <c r="A24" s="23"/>
      <c r="B24" s="151"/>
      <c r="C24" s="151"/>
      <c r="D24" s="151"/>
      <c r="E24" s="151"/>
      <c r="F24" s="151"/>
      <c r="G24" s="151"/>
      <c r="H24" s="29"/>
      <c r="I24" s="29"/>
      <c r="J24" s="29"/>
      <c r="K24" s="29"/>
      <c r="L24" s="29"/>
      <c r="M24" s="29"/>
      <c r="N24" s="29"/>
      <c r="O24" s="29"/>
      <c r="P24" s="29"/>
      <c r="Q24" s="29"/>
      <c r="R24" s="152"/>
      <c r="S24" s="152"/>
      <c r="T24" s="140"/>
      <c r="U24" s="140"/>
      <c r="V24" s="140"/>
      <c r="W24" s="140"/>
      <c r="X24" s="150"/>
      <c r="Y24" s="150"/>
      <c r="Z24" s="150"/>
      <c r="AA24" s="150"/>
      <c r="AB24" s="150"/>
    </row>
    <row r="25" spans="1:28" s="145" customFormat="1" ht="18.75" x14ac:dyDescent="0.2">
      <c r="A25" s="23"/>
      <c r="B25" s="151"/>
      <c r="C25" s="151"/>
      <c r="D25" s="151"/>
      <c r="E25" s="151"/>
      <c r="F25" s="151"/>
      <c r="G25" s="151"/>
      <c r="H25" s="29"/>
      <c r="I25" s="29"/>
      <c r="J25" s="29"/>
      <c r="K25" s="29"/>
      <c r="L25" s="29"/>
      <c r="M25" s="29"/>
      <c r="N25" s="29"/>
      <c r="O25" s="29"/>
      <c r="P25" s="29"/>
      <c r="Q25" s="29"/>
      <c r="R25" s="152"/>
      <c r="S25" s="152"/>
      <c r="T25" s="140"/>
      <c r="U25" s="140"/>
      <c r="V25" s="140"/>
      <c r="W25" s="140"/>
      <c r="X25" s="150"/>
      <c r="Y25" s="150"/>
      <c r="Z25" s="150"/>
      <c r="AA25" s="150"/>
      <c r="AB25" s="150"/>
    </row>
    <row r="26" spans="1:28" s="145" customFormat="1" ht="18.75" x14ac:dyDescent="0.2">
      <c r="A26" s="23"/>
      <c r="B26" s="151"/>
      <c r="C26" s="151"/>
      <c r="D26" s="151"/>
      <c r="E26" s="151"/>
      <c r="F26" s="151"/>
      <c r="G26" s="151"/>
      <c r="H26" s="29"/>
      <c r="I26" s="29"/>
      <c r="J26" s="29"/>
      <c r="K26" s="29"/>
      <c r="L26" s="29"/>
      <c r="M26" s="29"/>
      <c r="N26" s="29"/>
      <c r="O26" s="29"/>
      <c r="P26" s="29"/>
      <c r="Q26" s="29"/>
      <c r="R26" s="152"/>
      <c r="S26" s="152"/>
      <c r="T26" s="140"/>
      <c r="U26" s="140"/>
      <c r="V26" s="140"/>
      <c r="W26" s="140"/>
      <c r="X26" s="150"/>
      <c r="Y26" s="150"/>
      <c r="Z26" s="150"/>
      <c r="AA26" s="150"/>
      <c r="AB26" s="150"/>
    </row>
    <row r="27" spans="1:28" s="145" customFormat="1" ht="18.75" x14ac:dyDescent="0.2">
      <c r="A27" s="29" t="s">
        <v>0</v>
      </c>
      <c r="B27" s="29" t="s">
        <v>0</v>
      </c>
      <c r="C27" s="29"/>
      <c r="D27" s="29"/>
      <c r="E27" s="29" t="s">
        <v>0</v>
      </c>
      <c r="F27" s="29" t="s">
        <v>0</v>
      </c>
      <c r="G27" s="29" t="s">
        <v>0</v>
      </c>
      <c r="H27" s="29" t="s">
        <v>0</v>
      </c>
      <c r="I27" s="29"/>
      <c r="J27" s="29"/>
      <c r="K27" s="29"/>
      <c r="L27" s="29"/>
      <c r="M27" s="29" t="s">
        <v>0</v>
      </c>
      <c r="N27" s="29" t="s">
        <v>0</v>
      </c>
      <c r="O27" s="29" t="s">
        <v>0</v>
      </c>
      <c r="P27" s="29" t="s">
        <v>0</v>
      </c>
      <c r="Q27" s="29" t="s">
        <v>0</v>
      </c>
      <c r="R27" s="152"/>
      <c r="S27" s="152"/>
      <c r="T27" s="140"/>
      <c r="U27" s="140"/>
      <c r="V27" s="140"/>
      <c r="W27" s="140"/>
      <c r="X27" s="150"/>
      <c r="Y27" s="150"/>
      <c r="Z27" s="150"/>
      <c r="AA27" s="150"/>
      <c r="AB27" s="150"/>
    </row>
    <row r="28" spans="1:28" ht="20.25" customHeight="1" x14ac:dyDescent="0.25">
      <c r="A28" s="153"/>
      <c r="B28" s="151" t="s">
        <v>300</v>
      </c>
      <c r="C28" s="151"/>
      <c r="D28" s="151"/>
      <c r="E28" s="153" t="s">
        <v>301</v>
      </c>
      <c r="F28" s="153" t="s">
        <v>301</v>
      </c>
      <c r="G28" s="153" t="s">
        <v>301</v>
      </c>
      <c r="H28" s="153"/>
      <c r="I28" s="153"/>
      <c r="J28" s="153"/>
      <c r="K28" s="153"/>
      <c r="L28" s="153"/>
      <c r="M28" s="153"/>
      <c r="N28" s="153"/>
      <c r="O28" s="153"/>
      <c r="P28" s="153"/>
      <c r="Q28" s="154"/>
      <c r="R28" s="155"/>
      <c r="S28" s="155"/>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6" t="str">
        <f>'1. паспорт местоположение'!A5:C5</f>
        <v>Год раскрытия информации: 2023 год</v>
      </c>
      <c r="B6" s="436"/>
      <c r="C6" s="436"/>
      <c r="D6" s="436"/>
      <c r="E6" s="436"/>
      <c r="F6" s="436"/>
      <c r="G6" s="436"/>
      <c r="H6" s="436"/>
      <c r="I6" s="436"/>
      <c r="J6" s="436"/>
      <c r="K6" s="436"/>
      <c r="L6" s="436"/>
      <c r="M6" s="436"/>
      <c r="N6" s="436"/>
      <c r="O6" s="436"/>
      <c r="P6" s="436"/>
      <c r="Q6" s="436"/>
      <c r="R6" s="436"/>
      <c r="S6" s="436"/>
      <c r="T6" s="436"/>
    </row>
    <row r="7" spans="1:20" s="11" customFormat="1" x14ac:dyDescent="0.2">
      <c r="A7" s="16"/>
      <c r="H7" s="15"/>
    </row>
    <row r="8" spans="1:20" s="11" customFormat="1" ht="18.75" x14ac:dyDescent="0.2">
      <c r="A8" s="465" t="s">
        <v>8</v>
      </c>
      <c r="B8" s="465"/>
      <c r="C8" s="465"/>
      <c r="D8" s="465"/>
      <c r="E8" s="465"/>
      <c r="F8" s="465"/>
      <c r="G8" s="465"/>
      <c r="H8" s="465"/>
      <c r="I8" s="465"/>
      <c r="J8" s="465"/>
      <c r="K8" s="465"/>
      <c r="L8" s="465"/>
      <c r="M8" s="465"/>
      <c r="N8" s="465"/>
      <c r="O8" s="465"/>
      <c r="P8" s="465"/>
      <c r="Q8" s="465"/>
      <c r="R8" s="465"/>
      <c r="S8" s="465"/>
      <c r="T8" s="465"/>
    </row>
    <row r="9" spans="1:20" s="11" customFormat="1" ht="18.75" x14ac:dyDescent="0.2">
      <c r="A9" s="465"/>
      <c r="B9" s="465"/>
      <c r="C9" s="465"/>
      <c r="D9" s="465"/>
      <c r="E9" s="465"/>
      <c r="F9" s="465"/>
      <c r="G9" s="465"/>
      <c r="H9" s="465"/>
      <c r="I9" s="465"/>
      <c r="J9" s="465"/>
      <c r="K9" s="465"/>
      <c r="L9" s="465"/>
      <c r="M9" s="465"/>
      <c r="N9" s="465"/>
      <c r="O9" s="465"/>
      <c r="P9" s="465"/>
      <c r="Q9" s="465"/>
      <c r="R9" s="465"/>
      <c r="S9" s="465"/>
      <c r="T9" s="465"/>
    </row>
    <row r="10" spans="1:20" s="11" customFormat="1" ht="18.75" customHeight="1" x14ac:dyDescent="0.2">
      <c r="A10" s="466" t="str">
        <f>'1. паспорт местоположение'!A9:C9</f>
        <v>АО "Россети Тюмень"</v>
      </c>
      <c r="B10" s="466"/>
      <c r="C10" s="466"/>
      <c r="D10" s="466"/>
      <c r="E10" s="466"/>
      <c r="F10" s="466"/>
      <c r="G10" s="466"/>
      <c r="H10" s="466"/>
      <c r="I10" s="466"/>
      <c r="J10" s="466"/>
      <c r="K10" s="466"/>
      <c r="L10" s="466"/>
      <c r="M10" s="466"/>
      <c r="N10" s="466"/>
      <c r="O10" s="466"/>
      <c r="P10" s="466"/>
      <c r="Q10" s="466"/>
      <c r="R10" s="466"/>
      <c r="S10" s="466"/>
      <c r="T10" s="466"/>
    </row>
    <row r="11" spans="1:20" s="11" customFormat="1" ht="18.75" customHeight="1" x14ac:dyDescent="0.2">
      <c r="A11" s="467" t="s">
        <v>7</v>
      </c>
      <c r="B11" s="467"/>
      <c r="C11" s="467"/>
      <c r="D11" s="467"/>
      <c r="E11" s="467"/>
      <c r="F11" s="467"/>
      <c r="G11" s="467"/>
      <c r="H11" s="467"/>
      <c r="I11" s="467"/>
      <c r="J11" s="467"/>
      <c r="K11" s="467"/>
      <c r="L11" s="467"/>
      <c r="M11" s="467"/>
      <c r="N11" s="467"/>
      <c r="O11" s="467"/>
      <c r="P11" s="467"/>
      <c r="Q11" s="467"/>
      <c r="R11" s="467"/>
      <c r="S11" s="467"/>
      <c r="T11" s="467"/>
    </row>
    <row r="12" spans="1:20" s="11" customFormat="1" ht="18.75" x14ac:dyDescent="0.2">
      <c r="A12" s="465"/>
      <c r="B12" s="465"/>
      <c r="C12" s="465"/>
      <c r="D12" s="465"/>
      <c r="E12" s="465"/>
      <c r="F12" s="465"/>
      <c r="G12" s="465"/>
      <c r="H12" s="465"/>
      <c r="I12" s="465"/>
      <c r="J12" s="465"/>
      <c r="K12" s="465"/>
      <c r="L12" s="465"/>
      <c r="M12" s="465"/>
      <c r="N12" s="465"/>
      <c r="O12" s="465"/>
      <c r="P12" s="465"/>
      <c r="Q12" s="465"/>
      <c r="R12" s="465"/>
      <c r="S12" s="465"/>
      <c r="T12" s="465"/>
    </row>
    <row r="13" spans="1:20" s="11" customFormat="1" ht="18.75" customHeight="1" x14ac:dyDescent="0.2">
      <c r="A13" s="466" t="str">
        <f>'1. паспорт местоположение'!A12:C12</f>
        <v>H_NS1200.PS.0028</v>
      </c>
      <c r="B13" s="466"/>
      <c r="C13" s="466"/>
      <c r="D13" s="466"/>
      <c r="E13" s="466"/>
      <c r="F13" s="466"/>
      <c r="G13" s="466"/>
      <c r="H13" s="466"/>
      <c r="I13" s="466"/>
      <c r="J13" s="466"/>
      <c r="K13" s="466"/>
      <c r="L13" s="466"/>
      <c r="M13" s="466"/>
      <c r="N13" s="466"/>
      <c r="O13" s="466"/>
      <c r="P13" s="466"/>
      <c r="Q13" s="466"/>
      <c r="R13" s="466"/>
      <c r="S13" s="466"/>
      <c r="T13" s="466"/>
    </row>
    <row r="14" spans="1:20" s="11" customFormat="1" ht="18.75" customHeight="1" x14ac:dyDescent="0.2">
      <c r="A14" s="467" t="s">
        <v>6</v>
      </c>
      <c r="B14" s="467"/>
      <c r="C14" s="467"/>
      <c r="D14" s="467"/>
      <c r="E14" s="467"/>
      <c r="F14" s="467"/>
      <c r="G14" s="467"/>
      <c r="H14" s="467"/>
      <c r="I14" s="467"/>
      <c r="J14" s="467"/>
      <c r="K14" s="467"/>
      <c r="L14" s="467"/>
      <c r="M14" s="467"/>
      <c r="N14" s="467"/>
      <c r="O14" s="467"/>
      <c r="P14" s="467"/>
      <c r="Q14" s="467"/>
      <c r="R14" s="467"/>
      <c r="S14" s="467"/>
      <c r="T14" s="467"/>
    </row>
    <row r="15" spans="1:20" s="8" customFormat="1" ht="15.75" customHeight="1" x14ac:dyDescent="0.2">
      <c r="A15" s="448"/>
      <c r="B15" s="448"/>
      <c r="C15" s="448"/>
      <c r="D15" s="448"/>
      <c r="E15" s="448"/>
      <c r="F15" s="448"/>
      <c r="G15" s="448"/>
      <c r="H15" s="448"/>
      <c r="I15" s="448"/>
      <c r="J15" s="448"/>
      <c r="K15" s="448"/>
      <c r="L15" s="448"/>
      <c r="M15" s="448"/>
      <c r="N15" s="448"/>
      <c r="O15" s="448"/>
      <c r="P15" s="448"/>
      <c r="Q15" s="448"/>
      <c r="R15" s="448"/>
      <c r="S15" s="448"/>
      <c r="T15" s="448"/>
    </row>
    <row r="16" spans="1:20" s="2" customFormat="1" x14ac:dyDescent="0.2">
      <c r="A16" s="46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6"/>
      <c r="C16" s="466"/>
      <c r="D16" s="466"/>
      <c r="E16" s="466"/>
      <c r="F16" s="466"/>
      <c r="G16" s="466"/>
      <c r="H16" s="466"/>
      <c r="I16" s="466"/>
      <c r="J16" s="466"/>
      <c r="K16" s="466"/>
      <c r="L16" s="466"/>
      <c r="M16" s="466"/>
      <c r="N16" s="466"/>
      <c r="O16" s="466"/>
      <c r="P16" s="466"/>
      <c r="Q16" s="466"/>
      <c r="R16" s="466"/>
      <c r="S16" s="466"/>
      <c r="T16" s="466"/>
    </row>
    <row r="17" spans="1:20" s="2" customFormat="1" ht="15" customHeight="1" x14ac:dyDescent="0.2">
      <c r="A17" s="467" t="s">
        <v>5</v>
      </c>
      <c r="B17" s="467"/>
      <c r="C17" s="467"/>
      <c r="D17" s="467"/>
      <c r="E17" s="467"/>
      <c r="F17" s="467"/>
      <c r="G17" s="467"/>
      <c r="H17" s="467"/>
      <c r="I17" s="467"/>
      <c r="J17" s="467"/>
      <c r="K17" s="467"/>
      <c r="L17" s="467"/>
      <c r="M17" s="467"/>
      <c r="N17" s="467"/>
      <c r="O17" s="467"/>
      <c r="P17" s="467"/>
      <c r="Q17" s="467"/>
      <c r="R17" s="467"/>
      <c r="S17" s="467"/>
      <c r="T17" s="467"/>
    </row>
    <row r="18" spans="1:20" s="2"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468"/>
    </row>
    <row r="19" spans="1:20" s="2" customFormat="1" ht="15" customHeight="1" x14ac:dyDescent="0.2">
      <c r="A19" s="469" t="s">
        <v>411</v>
      </c>
      <c r="B19" s="469"/>
      <c r="C19" s="469"/>
      <c r="D19" s="469"/>
      <c r="E19" s="469"/>
      <c r="F19" s="469"/>
      <c r="G19" s="469"/>
      <c r="H19" s="469"/>
      <c r="I19" s="469"/>
      <c r="J19" s="469"/>
      <c r="K19" s="469"/>
      <c r="L19" s="469"/>
      <c r="M19" s="469"/>
      <c r="N19" s="469"/>
      <c r="O19" s="469"/>
      <c r="P19" s="469"/>
      <c r="Q19" s="469"/>
      <c r="R19" s="469"/>
      <c r="S19" s="469"/>
      <c r="T19" s="469"/>
    </row>
    <row r="20" spans="1:20" s="50" customFormat="1" ht="21" customHeight="1" x14ac:dyDescent="0.25">
      <c r="A20" s="470"/>
      <c r="B20" s="470"/>
      <c r="C20" s="470"/>
      <c r="D20" s="470"/>
      <c r="E20" s="470"/>
      <c r="F20" s="470"/>
      <c r="G20" s="470"/>
      <c r="H20" s="470"/>
      <c r="I20" s="470"/>
      <c r="J20" s="470"/>
      <c r="K20" s="470"/>
      <c r="L20" s="470"/>
      <c r="M20" s="470"/>
      <c r="N20" s="470"/>
      <c r="O20" s="470"/>
      <c r="P20" s="470"/>
      <c r="Q20" s="470"/>
      <c r="R20" s="470"/>
      <c r="S20" s="470"/>
      <c r="T20" s="470"/>
    </row>
    <row r="21" spans="1:20" ht="46.5" customHeight="1" x14ac:dyDescent="0.25">
      <c r="A21" s="459" t="s">
        <v>4</v>
      </c>
      <c r="B21" s="452" t="s">
        <v>220</v>
      </c>
      <c r="C21" s="453"/>
      <c r="D21" s="456" t="s">
        <v>121</v>
      </c>
      <c r="E21" s="452" t="s">
        <v>439</v>
      </c>
      <c r="F21" s="453"/>
      <c r="G21" s="452" t="s">
        <v>239</v>
      </c>
      <c r="H21" s="453"/>
      <c r="I21" s="452" t="s">
        <v>120</v>
      </c>
      <c r="J21" s="453"/>
      <c r="K21" s="456" t="s">
        <v>119</v>
      </c>
      <c r="L21" s="452" t="s">
        <v>118</v>
      </c>
      <c r="M21" s="453"/>
      <c r="N21" s="452" t="s">
        <v>435</v>
      </c>
      <c r="O21" s="453"/>
      <c r="P21" s="456" t="s">
        <v>117</v>
      </c>
      <c r="Q21" s="462" t="s">
        <v>116</v>
      </c>
      <c r="R21" s="463"/>
      <c r="S21" s="462" t="s">
        <v>115</v>
      </c>
      <c r="T21" s="464"/>
    </row>
    <row r="22" spans="1:20" ht="204.75" customHeight="1" x14ac:dyDescent="0.25">
      <c r="A22" s="460"/>
      <c r="B22" s="454"/>
      <c r="C22" s="455"/>
      <c r="D22" s="458"/>
      <c r="E22" s="454"/>
      <c r="F22" s="455"/>
      <c r="G22" s="454"/>
      <c r="H22" s="455"/>
      <c r="I22" s="454"/>
      <c r="J22" s="455"/>
      <c r="K22" s="457"/>
      <c r="L22" s="454"/>
      <c r="M22" s="455"/>
      <c r="N22" s="454"/>
      <c r="O22" s="455"/>
      <c r="P22" s="457"/>
      <c r="Q22" s="71" t="s">
        <v>114</v>
      </c>
      <c r="R22" s="71" t="s">
        <v>410</v>
      </c>
      <c r="S22" s="71" t="s">
        <v>113</v>
      </c>
      <c r="T22" s="71" t="s">
        <v>112</v>
      </c>
    </row>
    <row r="23" spans="1:20" ht="51.75" customHeight="1" x14ac:dyDescent="0.25">
      <c r="A23" s="461"/>
      <c r="B23" s="100" t="s">
        <v>110</v>
      </c>
      <c r="C23" s="100" t="s">
        <v>111</v>
      </c>
      <c r="D23" s="457"/>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29" t="s">
        <v>479</v>
      </c>
      <c r="D25" s="129" t="s">
        <v>480</v>
      </c>
      <c r="E25" s="130" t="s">
        <v>301</v>
      </c>
      <c r="F25" s="131" t="s">
        <v>509</v>
      </c>
      <c r="G25" s="52" t="s">
        <v>301</v>
      </c>
      <c r="H25" s="131" t="s">
        <v>481</v>
      </c>
      <c r="I25" s="52" t="s">
        <v>301</v>
      </c>
      <c r="J25" s="132">
        <v>2017</v>
      </c>
      <c r="K25" s="52" t="s">
        <v>301</v>
      </c>
      <c r="L25" s="52" t="s">
        <v>301</v>
      </c>
      <c r="M25" s="52">
        <v>110</v>
      </c>
      <c r="N25" s="52" t="s">
        <v>301</v>
      </c>
      <c r="O25" s="52">
        <v>25</v>
      </c>
      <c r="P25" s="52" t="s">
        <v>301</v>
      </c>
      <c r="Q25" s="52" t="s">
        <v>301</v>
      </c>
      <c r="R25" s="52" t="s">
        <v>301</v>
      </c>
      <c r="S25" s="52" t="s">
        <v>301</v>
      </c>
      <c r="T25" s="52" t="s">
        <v>301</v>
      </c>
    </row>
    <row r="26" spans="1:20" x14ac:dyDescent="0.25">
      <c r="A26" s="52">
        <f>A25+1</f>
        <v>2</v>
      </c>
      <c r="B26" s="52" t="s">
        <v>301</v>
      </c>
      <c r="C26" s="129" t="s">
        <v>479</v>
      </c>
      <c r="D26" s="129" t="s">
        <v>480</v>
      </c>
      <c r="E26" s="130" t="s">
        <v>301</v>
      </c>
      <c r="F26" s="131" t="s">
        <v>509</v>
      </c>
      <c r="G26" s="52" t="s">
        <v>301</v>
      </c>
      <c r="H26" s="131" t="s">
        <v>482</v>
      </c>
      <c r="I26" s="52" t="s">
        <v>301</v>
      </c>
      <c r="J26" s="132">
        <v>2017</v>
      </c>
      <c r="K26" s="52" t="s">
        <v>301</v>
      </c>
      <c r="L26" s="52" t="s">
        <v>301</v>
      </c>
      <c r="M26" s="52">
        <v>110</v>
      </c>
      <c r="N26" s="52" t="s">
        <v>301</v>
      </c>
      <c r="O26" s="52">
        <v>25</v>
      </c>
      <c r="P26" s="52" t="s">
        <v>301</v>
      </c>
      <c r="Q26" s="52" t="s">
        <v>301</v>
      </c>
      <c r="R26" s="52" t="s">
        <v>301</v>
      </c>
      <c r="S26" s="52" t="s">
        <v>301</v>
      </c>
      <c r="T26" s="52" t="s">
        <v>301</v>
      </c>
    </row>
    <row r="27" spans="1:20" x14ac:dyDescent="0.25">
      <c r="A27" s="52">
        <f t="shared" ref="A27:A53" si="0">A26+1</f>
        <v>3</v>
      </c>
      <c r="B27" s="52" t="s">
        <v>301</v>
      </c>
      <c r="C27" s="129" t="s">
        <v>479</v>
      </c>
      <c r="D27" s="129" t="s">
        <v>409</v>
      </c>
      <c r="E27" s="130" t="s">
        <v>301</v>
      </c>
      <c r="F27" s="133" t="s">
        <v>483</v>
      </c>
      <c r="G27" s="52" t="s">
        <v>301</v>
      </c>
      <c r="H27" s="131" t="s">
        <v>484</v>
      </c>
      <c r="I27" s="52" t="s">
        <v>301</v>
      </c>
      <c r="J27" s="132">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29" t="s">
        <v>479</v>
      </c>
      <c r="D28" s="129" t="s">
        <v>409</v>
      </c>
      <c r="E28" s="130" t="s">
        <v>301</v>
      </c>
      <c r="F28" s="133" t="s">
        <v>485</v>
      </c>
      <c r="G28" s="52" t="s">
        <v>301</v>
      </c>
      <c r="H28" s="131" t="s">
        <v>486</v>
      </c>
      <c r="I28" s="52" t="s">
        <v>301</v>
      </c>
      <c r="J28" s="132">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29" t="s">
        <v>479</v>
      </c>
      <c r="D29" s="129" t="s">
        <v>409</v>
      </c>
      <c r="E29" s="130" t="s">
        <v>301</v>
      </c>
      <c r="F29" s="133" t="s">
        <v>485</v>
      </c>
      <c r="G29" s="52" t="s">
        <v>301</v>
      </c>
      <c r="H29" s="131" t="s">
        <v>487</v>
      </c>
      <c r="I29" s="52" t="s">
        <v>301</v>
      </c>
      <c r="J29" s="132">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29" t="s">
        <v>479</v>
      </c>
      <c r="D30" s="129" t="s">
        <v>409</v>
      </c>
      <c r="E30" s="130" t="s">
        <v>301</v>
      </c>
      <c r="F30" s="133" t="s">
        <v>488</v>
      </c>
      <c r="G30" s="52" t="s">
        <v>301</v>
      </c>
      <c r="H30" s="133" t="s">
        <v>489</v>
      </c>
      <c r="I30" s="52" t="s">
        <v>301</v>
      </c>
      <c r="J30" s="132">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29" t="s">
        <v>479</v>
      </c>
      <c r="D31" s="129" t="s">
        <v>409</v>
      </c>
      <c r="E31" s="130" t="s">
        <v>301</v>
      </c>
      <c r="F31" s="133" t="s">
        <v>488</v>
      </c>
      <c r="G31" s="52" t="s">
        <v>301</v>
      </c>
      <c r="H31" s="133" t="s">
        <v>490</v>
      </c>
      <c r="I31" s="52" t="s">
        <v>301</v>
      </c>
      <c r="J31" s="132">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29" t="s">
        <v>479</v>
      </c>
      <c r="D32" s="129" t="s">
        <v>409</v>
      </c>
      <c r="E32" s="130" t="s">
        <v>301</v>
      </c>
      <c r="F32" s="133" t="s">
        <v>488</v>
      </c>
      <c r="G32" s="52" t="s">
        <v>301</v>
      </c>
      <c r="H32" s="133" t="s">
        <v>491</v>
      </c>
      <c r="I32" s="52" t="s">
        <v>301</v>
      </c>
      <c r="J32" s="132">
        <v>2017</v>
      </c>
      <c r="K32" s="52" t="s">
        <v>301</v>
      </c>
      <c r="L32" s="52" t="s">
        <v>301</v>
      </c>
      <c r="M32" s="52">
        <v>35</v>
      </c>
      <c r="N32" s="52" t="s">
        <v>301</v>
      </c>
      <c r="O32" s="52" t="s">
        <v>301</v>
      </c>
      <c r="P32" s="52" t="s">
        <v>301</v>
      </c>
      <c r="Q32" s="52" t="s">
        <v>301</v>
      </c>
      <c r="R32" s="52" t="s">
        <v>301</v>
      </c>
      <c r="S32" s="52" t="s">
        <v>301</v>
      </c>
      <c r="T32" s="52" t="s">
        <v>301</v>
      </c>
    </row>
    <row r="33" spans="1:20" ht="63" x14ac:dyDescent="0.25">
      <c r="A33" s="52">
        <f t="shared" si="0"/>
        <v>9</v>
      </c>
      <c r="B33" s="52" t="s">
        <v>301</v>
      </c>
      <c r="C33" s="129" t="s">
        <v>479</v>
      </c>
      <c r="D33" s="129" t="s">
        <v>409</v>
      </c>
      <c r="E33" s="130" t="s">
        <v>301</v>
      </c>
      <c r="F33" s="133" t="s">
        <v>488</v>
      </c>
      <c r="G33" s="52" t="s">
        <v>301</v>
      </c>
      <c r="H33" s="133" t="s">
        <v>502</v>
      </c>
      <c r="I33" s="52" t="s">
        <v>301</v>
      </c>
      <c r="J33" s="132">
        <v>2017</v>
      </c>
      <c r="K33" s="52" t="s">
        <v>301</v>
      </c>
      <c r="L33" s="52" t="s">
        <v>301</v>
      </c>
      <c r="M33" s="52">
        <v>35</v>
      </c>
      <c r="N33" s="52" t="s">
        <v>301</v>
      </c>
      <c r="O33" s="52" t="s">
        <v>301</v>
      </c>
      <c r="P33" s="52" t="s">
        <v>301</v>
      </c>
      <c r="Q33" s="52" t="s">
        <v>301</v>
      </c>
      <c r="R33" s="52" t="s">
        <v>301</v>
      </c>
      <c r="S33" s="52" t="s">
        <v>301</v>
      </c>
      <c r="T33" s="52" t="s">
        <v>301</v>
      </c>
    </row>
    <row r="34" spans="1:20" ht="63" x14ac:dyDescent="0.25">
      <c r="A34" s="52">
        <f t="shared" si="0"/>
        <v>10</v>
      </c>
      <c r="B34" s="52" t="s">
        <v>301</v>
      </c>
      <c r="C34" s="129" t="s">
        <v>479</v>
      </c>
      <c r="D34" s="129" t="s">
        <v>409</v>
      </c>
      <c r="E34" s="130" t="s">
        <v>301</v>
      </c>
      <c r="F34" s="133" t="s">
        <v>488</v>
      </c>
      <c r="G34" s="52" t="s">
        <v>301</v>
      </c>
      <c r="H34" s="133" t="s">
        <v>503</v>
      </c>
      <c r="I34" s="52" t="s">
        <v>301</v>
      </c>
      <c r="J34" s="132">
        <v>2017</v>
      </c>
      <c r="K34" s="52" t="s">
        <v>301</v>
      </c>
      <c r="L34" s="52" t="s">
        <v>301</v>
      </c>
      <c r="M34" s="52">
        <v>35</v>
      </c>
      <c r="N34" s="52" t="s">
        <v>301</v>
      </c>
      <c r="O34" s="52" t="s">
        <v>301</v>
      </c>
      <c r="P34" s="52" t="s">
        <v>301</v>
      </c>
      <c r="Q34" s="52" t="s">
        <v>301</v>
      </c>
      <c r="R34" s="52" t="s">
        <v>301</v>
      </c>
      <c r="S34" s="52" t="s">
        <v>301</v>
      </c>
      <c r="T34" s="52" t="s">
        <v>301</v>
      </c>
    </row>
    <row r="35" spans="1:20" ht="63" x14ac:dyDescent="0.25">
      <c r="A35" s="52">
        <f t="shared" si="0"/>
        <v>11</v>
      </c>
      <c r="B35" s="52" t="s">
        <v>301</v>
      </c>
      <c r="C35" s="129" t="s">
        <v>479</v>
      </c>
      <c r="D35" s="129" t="s">
        <v>409</v>
      </c>
      <c r="E35" s="130" t="s">
        <v>301</v>
      </c>
      <c r="F35" s="133" t="s">
        <v>488</v>
      </c>
      <c r="G35" s="52" t="s">
        <v>301</v>
      </c>
      <c r="H35" s="133" t="s">
        <v>504</v>
      </c>
      <c r="I35" s="52" t="s">
        <v>301</v>
      </c>
      <c r="J35" s="132">
        <v>2017</v>
      </c>
      <c r="K35" s="52" t="s">
        <v>301</v>
      </c>
      <c r="L35" s="52" t="s">
        <v>301</v>
      </c>
      <c r="M35" s="52">
        <v>35</v>
      </c>
      <c r="N35" s="52" t="s">
        <v>301</v>
      </c>
      <c r="O35" s="52" t="s">
        <v>301</v>
      </c>
      <c r="P35" s="52" t="s">
        <v>301</v>
      </c>
      <c r="Q35" s="52" t="s">
        <v>301</v>
      </c>
      <c r="R35" s="52" t="s">
        <v>301</v>
      </c>
      <c r="S35" s="52" t="s">
        <v>301</v>
      </c>
      <c r="T35" s="52" t="s">
        <v>301</v>
      </c>
    </row>
    <row r="36" spans="1:20" ht="63" x14ac:dyDescent="0.25">
      <c r="A36" s="52">
        <f t="shared" si="0"/>
        <v>12</v>
      </c>
      <c r="B36" s="52" t="s">
        <v>301</v>
      </c>
      <c r="C36" s="129" t="s">
        <v>479</v>
      </c>
      <c r="D36" s="129" t="s">
        <v>409</v>
      </c>
      <c r="E36" s="130" t="s">
        <v>301</v>
      </c>
      <c r="F36" s="133" t="s">
        <v>488</v>
      </c>
      <c r="G36" s="52" t="s">
        <v>301</v>
      </c>
      <c r="H36" s="133" t="s">
        <v>505</v>
      </c>
      <c r="I36" s="52" t="s">
        <v>301</v>
      </c>
      <c r="J36" s="132">
        <v>2017</v>
      </c>
      <c r="K36" s="52" t="s">
        <v>301</v>
      </c>
      <c r="L36" s="52" t="s">
        <v>301</v>
      </c>
      <c r="M36" s="52">
        <v>35</v>
      </c>
      <c r="N36" s="52" t="s">
        <v>301</v>
      </c>
      <c r="O36" s="52" t="s">
        <v>301</v>
      </c>
      <c r="P36" s="52" t="s">
        <v>301</v>
      </c>
      <c r="Q36" s="52" t="s">
        <v>301</v>
      </c>
      <c r="R36" s="52" t="s">
        <v>301</v>
      </c>
      <c r="S36" s="52" t="s">
        <v>301</v>
      </c>
      <c r="T36" s="52" t="s">
        <v>301</v>
      </c>
    </row>
    <row r="37" spans="1:20" ht="63" x14ac:dyDescent="0.25">
      <c r="A37" s="52">
        <f t="shared" si="0"/>
        <v>13</v>
      </c>
      <c r="B37" s="52" t="s">
        <v>301</v>
      </c>
      <c r="C37" s="129" t="s">
        <v>479</v>
      </c>
      <c r="D37" s="129" t="s">
        <v>409</v>
      </c>
      <c r="E37" s="130" t="s">
        <v>301</v>
      </c>
      <c r="F37" s="133" t="s">
        <v>488</v>
      </c>
      <c r="G37" s="52" t="s">
        <v>301</v>
      </c>
      <c r="H37" s="133" t="s">
        <v>506</v>
      </c>
      <c r="I37" s="52" t="s">
        <v>301</v>
      </c>
      <c r="J37" s="132">
        <v>2017</v>
      </c>
      <c r="K37" s="52" t="s">
        <v>301</v>
      </c>
      <c r="L37" s="52" t="s">
        <v>301</v>
      </c>
      <c r="M37" s="52">
        <v>35</v>
      </c>
      <c r="N37" s="52" t="s">
        <v>301</v>
      </c>
      <c r="O37" s="52" t="s">
        <v>301</v>
      </c>
      <c r="P37" s="52" t="s">
        <v>301</v>
      </c>
      <c r="Q37" s="52" t="s">
        <v>301</v>
      </c>
      <c r="R37" s="52" t="s">
        <v>301</v>
      </c>
      <c r="S37" s="52" t="s">
        <v>301</v>
      </c>
      <c r="T37" s="52" t="s">
        <v>301</v>
      </c>
    </row>
    <row r="38" spans="1:20" ht="63" x14ac:dyDescent="0.25">
      <c r="A38" s="52">
        <f t="shared" si="0"/>
        <v>14</v>
      </c>
      <c r="B38" s="52" t="s">
        <v>301</v>
      </c>
      <c r="C38" s="129" t="s">
        <v>479</v>
      </c>
      <c r="D38" s="129" t="s">
        <v>409</v>
      </c>
      <c r="E38" s="130" t="s">
        <v>301</v>
      </c>
      <c r="F38" s="133" t="s">
        <v>488</v>
      </c>
      <c r="G38" s="52" t="s">
        <v>301</v>
      </c>
      <c r="H38" s="133" t="s">
        <v>507</v>
      </c>
      <c r="I38" s="52" t="s">
        <v>301</v>
      </c>
      <c r="J38" s="132">
        <v>2017</v>
      </c>
      <c r="K38" s="52" t="s">
        <v>301</v>
      </c>
      <c r="L38" s="52" t="s">
        <v>301</v>
      </c>
      <c r="M38" s="52">
        <v>35</v>
      </c>
      <c r="N38" s="52" t="s">
        <v>301</v>
      </c>
      <c r="O38" s="52" t="s">
        <v>301</v>
      </c>
      <c r="P38" s="52" t="s">
        <v>301</v>
      </c>
      <c r="Q38" s="52" t="s">
        <v>301</v>
      </c>
      <c r="R38" s="52" t="s">
        <v>301</v>
      </c>
      <c r="S38" s="52" t="s">
        <v>301</v>
      </c>
      <c r="T38" s="52" t="s">
        <v>301</v>
      </c>
    </row>
    <row r="39" spans="1:20" ht="63" x14ac:dyDescent="0.25">
      <c r="A39" s="52">
        <f t="shared" si="0"/>
        <v>15</v>
      </c>
      <c r="B39" s="52" t="s">
        <v>301</v>
      </c>
      <c r="C39" s="129" t="s">
        <v>479</v>
      </c>
      <c r="D39" s="129" t="s">
        <v>409</v>
      </c>
      <c r="E39" s="130" t="s">
        <v>301</v>
      </c>
      <c r="F39" s="133" t="s">
        <v>488</v>
      </c>
      <c r="G39" s="52" t="s">
        <v>301</v>
      </c>
      <c r="H39" s="133" t="s">
        <v>492</v>
      </c>
      <c r="I39" s="52" t="s">
        <v>301</v>
      </c>
      <c r="J39" s="132">
        <v>2017</v>
      </c>
      <c r="K39" s="52" t="s">
        <v>301</v>
      </c>
      <c r="L39" s="52" t="s">
        <v>301</v>
      </c>
      <c r="M39" s="52">
        <v>35</v>
      </c>
      <c r="N39" s="52" t="s">
        <v>301</v>
      </c>
      <c r="O39" s="52" t="s">
        <v>301</v>
      </c>
      <c r="P39" s="52" t="s">
        <v>301</v>
      </c>
      <c r="Q39" s="52" t="s">
        <v>301</v>
      </c>
      <c r="R39" s="52" t="s">
        <v>301</v>
      </c>
      <c r="S39" s="52" t="s">
        <v>301</v>
      </c>
      <c r="T39" s="52" t="s">
        <v>301</v>
      </c>
    </row>
    <row r="40" spans="1:20" ht="63" x14ac:dyDescent="0.25">
      <c r="A40" s="52">
        <f t="shared" si="0"/>
        <v>16</v>
      </c>
      <c r="B40" s="52" t="s">
        <v>301</v>
      </c>
      <c r="C40" s="129" t="s">
        <v>479</v>
      </c>
      <c r="D40" s="129" t="s">
        <v>409</v>
      </c>
      <c r="E40" s="130" t="s">
        <v>301</v>
      </c>
      <c r="F40" s="133" t="s">
        <v>488</v>
      </c>
      <c r="G40" s="52" t="s">
        <v>301</v>
      </c>
      <c r="H40" s="133" t="s">
        <v>493</v>
      </c>
      <c r="I40" s="52" t="s">
        <v>301</v>
      </c>
      <c r="J40" s="132">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29" t="s">
        <v>479</v>
      </c>
      <c r="D41" s="129" t="s">
        <v>409</v>
      </c>
      <c r="E41" s="130" t="s">
        <v>301</v>
      </c>
      <c r="F41" s="133" t="s">
        <v>494</v>
      </c>
      <c r="G41" s="52" t="s">
        <v>301</v>
      </c>
      <c r="H41" s="133" t="s">
        <v>495</v>
      </c>
      <c r="I41" s="52" t="s">
        <v>301</v>
      </c>
      <c r="J41" s="132">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29" t="s">
        <v>479</v>
      </c>
      <c r="D42" s="129" t="s">
        <v>409</v>
      </c>
      <c r="E42" s="130" t="s">
        <v>301</v>
      </c>
      <c r="F42" s="133" t="s">
        <v>494</v>
      </c>
      <c r="G42" s="52" t="s">
        <v>301</v>
      </c>
      <c r="H42" s="133" t="s">
        <v>496</v>
      </c>
      <c r="I42" s="52" t="s">
        <v>301</v>
      </c>
      <c r="J42" s="132">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29" t="s">
        <v>479</v>
      </c>
      <c r="D43" s="129" t="s">
        <v>409</v>
      </c>
      <c r="E43" s="130" t="s">
        <v>301</v>
      </c>
      <c r="F43" s="133" t="s">
        <v>494</v>
      </c>
      <c r="G43" s="52" t="s">
        <v>301</v>
      </c>
      <c r="H43" s="133" t="s">
        <v>497</v>
      </c>
      <c r="I43" s="52" t="s">
        <v>301</v>
      </c>
      <c r="J43" s="132">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29" t="s">
        <v>479</v>
      </c>
      <c r="D44" s="129" t="s">
        <v>409</v>
      </c>
      <c r="E44" s="130" t="s">
        <v>301</v>
      </c>
      <c r="F44" s="133" t="s">
        <v>498</v>
      </c>
      <c r="G44" s="52" t="s">
        <v>301</v>
      </c>
      <c r="H44" s="133" t="s">
        <v>499</v>
      </c>
      <c r="I44" s="52" t="s">
        <v>301</v>
      </c>
      <c r="J44" s="132">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29" t="s">
        <v>479</v>
      </c>
      <c r="D45" s="129" t="s">
        <v>409</v>
      </c>
      <c r="E45" s="130" t="s">
        <v>301</v>
      </c>
      <c r="F45" s="133" t="s">
        <v>498</v>
      </c>
      <c r="G45" s="52" t="s">
        <v>301</v>
      </c>
      <c r="H45" s="133" t="s">
        <v>500</v>
      </c>
      <c r="I45" s="52" t="s">
        <v>301</v>
      </c>
      <c r="J45" s="132">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29" t="s">
        <v>479</v>
      </c>
      <c r="D46" s="129" t="s">
        <v>409</v>
      </c>
      <c r="E46" s="130" t="s">
        <v>301</v>
      </c>
      <c r="F46" s="133" t="s">
        <v>498</v>
      </c>
      <c r="G46" s="52" t="s">
        <v>301</v>
      </c>
      <c r="H46" s="133" t="s">
        <v>501</v>
      </c>
      <c r="I46" s="52" t="s">
        <v>301</v>
      </c>
      <c r="J46" s="132">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29" t="s">
        <v>479</v>
      </c>
      <c r="D47" s="129" t="s">
        <v>409</v>
      </c>
      <c r="E47" s="130" t="s">
        <v>301</v>
      </c>
      <c r="F47" s="133" t="s">
        <v>498</v>
      </c>
      <c r="G47" s="52" t="s">
        <v>301</v>
      </c>
      <c r="H47" s="133" t="s">
        <v>501</v>
      </c>
      <c r="I47" s="52" t="s">
        <v>301</v>
      </c>
      <c r="J47" s="132">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29" t="s">
        <v>479</v>
      </c>
      <c r="D48" s="129" t="s">
        <v>409</v>
      </c>
      <c r="E48" s="130" t="s">
        <v>301</v>
      </c>
      <c r="F48" s="133" t="s">
        <v>498</v>
      </c>
      <c r="G48" s="52" t="s">
        <v>301</v>
      </c>
      <c r="H48" s="133" t="s">
        <v>501</v>
      </c>
      <c r="I48" s="52" t="s">
        <v>301</v>
      </c>
      <c r="J48" s="132">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29" t="s">
        <v>479</v>
      </c>
      <c r="D49" s="129" t="s">
        <v>409</v>
      </c>
      <c r="E49" s="130" t="s">
        <v>301</v>
      </c>
      <c r="F49" s="133" t="s">
        <v>498</v>
      </c>
      <c r="G49" s="52" t="s">
        <v>301</v>
      </c>
      <c r="H49" s="133" t="s">
        <v>501</v>
      </c>
      <c r="I49" s="52" t="s">
        <v>301</v>
      </c>
      <c r="J49" s="132">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29" t="s">
        <v>479</v>
      </c>
      <c r="D50" s="129" t="s">
        <v>409</v>
      </c>
      <c r="E50" s="130" t="s">
        <v>301</v>
      </c>
      <c r="F50" s="133" t="s">
        <v>498</v>
      </c>
      <c r="G50" s="52" t="s">
        <v>301</v>
      </c>
      <c r="H50" s="133" t="s">
        <v>501</v>
      </c>
      <c r="I50" s="52" t="s">
        <v>301</v>
      </c>
      <c r="J50" s="132">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29" t="s">
        <v>479</v>
      </c>
      <c r="D51" s="129" t="s">
        <v>409</v>
      </c>
      <c r="E51" s="130" t="s">
        <v>301</v>
      </c>
      <c r="F51" s="133" t="s">
        <v>498</v>
      </c>
      <c r="G51" s="52" t="s">
        <v>301</v>
      </c>
      <c r="H51" s="133" t="s">
        <v>501</v>
      </c>
      <c r="I51" s="52" t="s">
        <v>301</v>
      </c>
      <c r="J51" s="132">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29" t="s">
        <v>479</v>
      </c>
      <c r="D52" s="129" t="s">
        <v>409</v>
      </c>
      <c r="E52" s="130" t="s">
        <v>301</v>
      </c>
      <c r="F52" s="133" t="s">
        <v>498</v>
      </c>
      <c r="G52" s="52" t="s">
        <v>301</v>
      </c>
      <c r="H52" s="133" t="s">
        <v>501</v>
      </c>
      <c r="I52" s="52" t="s">
        <v>301</v>
      </c>
      <c r="J52" s="132">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29" t="s">
        <v>479</v>
      </c>
      <c r="D53" s="129" t="s">
        <v>409</v>
      </c>
      <c r="E53" s="130" t="s">
        <v>301</v>
      </c>
      <c r="F53" s="133" t="s">
        <v>498</v>
      </c>
      <c r="G53" s="52" t="s">
        <v>301</v>
      </c>
      <c r="H53" s="133" t="s">
        <v>501</v>
      </c>
      <c r="I53" s="52" t="s">
        <v>301</v>
      </c>
      <c r="J53" s="132">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4"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51" t="s">
        <v>445</v>
      </c>
      <c r="C57" s="451"/>
      <c r="D57" s="451"/>
      <c r="E57" s="451"/>
      <c r="F57" s="451"/>
      <c r="G57" s="451"/>
      <c r="H57" s="451"/>
      <c r="I57" s="451"/>
      <c r="J57" s="451"/>
      <c r="K57" s="451"/>
      <c r="L57" s="451"/>
      <c r="M57" s="451"/>
      <c r="N57" s="451"/>
      <c r="O57" s="451"/>
      <c r="P57" s="451"/>
      <c r="Q57" s="451"/>
      <c r="R57" s="451"/>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5" t="s">
        <v>8</v>
      </c>
      <c r="F7" s="465"/>
      <c r="G7" s="465"/>
      <c r="H7" s="465"/>
      <c r="I7" s="465"/>
      <c r="J7" s="465"/>
      <c r="K7" s="465"/>
      <c r="L7" s="465"/>
      <c r="M7" s="465"/>
      <c r="N7" s="465"/>
      <c r="O7" s="465"/>
      <c r="P7" s="465"/>
      <c r="Q7" s="465"/>
      <c r="R7" s="465"/>
      <c r="S7" s="465"/>
      <c r="T7" s="465"/>
      <c r="U7" s="465"/>
      <c r="V7" s="465"/>
      <c r="W7" s="465"/>
      <c r="X7" s="465"/>
      <c r="Y7" s="4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6" t="str">
        <f>'1. паспорт местоположение'!A9</f>
        <v>АО "Россети Тюмень"</v>
      </c>
      <c r="F9" s="466"/>
      <c r="G9" s="466"/>
      <c r="H9" s="466"/>
      <c r="I9" s="466"/>
      <c r="J9" s="466"/>
      <c r="K9" s="466"/>
      <c r="L9" s="466"/>
      <c r="M9" s="466"/>
      <c r="N9" s="466"/>
      <c r="O9" s="466"/>
      <c r="P9" s="466"/>
      <c r="Q9" s="466"/>
      <c r="R9" s="466"/>
      <c r="S9" s="466"/>
      <c r="T9" s="466"/>
      <c r="U9" s="466"/>
      <c r="V9" s="466"/>
      <c r="W9" s="466"/>
      <c r="X9" s="466"/>
      <c r="Y9" s="466"/>
    </row>
    <row r="10" spans="1:27" s="11" customFormat="1" ht="18.75" customHeight="1" x14ac:dyDescent="0.2">
      <c r="E10" s="467" t="s">
        <v>7</v>
      </c>
      <c r="F10" s="467"/>
      <c r="G10" s="467"/>
      <c r="H10" s="467"/>
      <c r="I10" s="467"/>
      <c r="J10" s="467"/>
      <c r="K10" s="467"/>
      <c r="L10" s="467"/>
      <c r="M10" s="467"/>
      <c r="N10" s="467"/>
      <c r="O10" s="467"/>
      <c r="P10" s="467"/>
      <c r="Q10" s="467"/>
      <c r="R10" s="467"/>
      <c r="S10" s="467"/>
      <c r="T10" s="467"/>
      <c r="U10" s="467"/>
      <c r="V10" s="467"/>
      <c r="W10" s="467"/>
      <c r="X10" s="467"/>
      <c r="Y10" s="4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6" t="str">
        <f>'1. паспорт местоположение'!A12</f>
        <v>H_NS1200.PS.0028</v>
      </c>
      <c r="F12" s="466"/>
      <c r="G12" s="466"/>
      <c r="H12" s="466"/>
      <c r="I12" s="466"/>
      <c r="J12" s="466"/>
      <c r="K12" s="466"/>
      <c r="L12" s="466"/>
      <c r="M12" s="466"/>
      <c r="N12" s="466"/>
      <c r="O12" s="466"/>
      <c r="P12" s="466"/>
      <c r="Q12" s="466"/>
      <c r="R12" s="466"/>
      <c r="S12" s="466"/>
      <c r="T12" s="466"/>
      <c r="U12" s="466"/>
      <c r="V12" s="466"/>
      <c r="W12" s="466"/>
      <c r="X12" s="466"/>
      <c r="Y12" s="466"/>
    </row>
    <row r="13" spans="1:27" s="11" customFormat="1" ht="18.75" customHeight="1" x14ac:dyDescent="0.2">
      <c r="E13" s="467" t="s">
        <v>6</v>
      </c>
      <c r="F13" s="467"/>
      <c r="G13" s="467"/>
      <c r="H13" s="467"/>
      <c r="I13" s="467"/>
      <c r="J13" s="467"/>
      <c r="K13" s="467"/>
      <c r="L13" s="467"/>
      <c r="M13" s="467"/>
      <c r="N13" s="467"/>
      <c r="O13" s="467"/>
      <c r="P13" s="467"/>
      <c r="Q13" s="467"/>
      <c r="R13" s="467"/>
      <c r="S13" s="467"/>
      <c r="T13" s="467"/>
      <c r="U13" s="467"/>
      <c r="V13" s="467"/>
      <c r="W13" s="467"/>
      <c r="X13" s="467"/>
      <c r="Y13" s="4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6"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6"/>
      <c r="G15" s="466"/>
      <c r="H15" s="466"/>
      <c r="I15" s="466"/>
      <c r="J15" s="466"/>
      <c r="K15" s="466"/>
      <c r="L15" s="466"/>
      <c r="M15" s="466"/>
      <c r="N15" s="466"/>
      <c r="O15" s="466"/>
      <c r="P15" s="466"/>
      <c r="Q15" s="466"/>
      <c r="R15" s="466"/>
      <c r="S15" s="466"/>
      <c r="T15" s="466"/>
      <c r="U15" s="466"/>
      <c r="V15" s="466"/>
      <c r="W15" s="466"/>
      <c r="X15" s="466"/>
      <c r="Y15" s="466"/>
    </row>
    <row r="16" spans="1:27" s="2" customFormat="1" ht="15" customHeight="1" x14ac:dyDescent="0.2">
      <c r="E16" s="467" t="s">
        <v>5</v>
      </c>
      <c r="F16" s="467"/>
      <c r="G16" s="467"/>
      <c r="H16" s="467"/>
      <c r="I16" s="467"/>
      <c r="J16" s="467"/>
      <c r="K16" s="467"/>
      <c r="L16" s="467"/>
      <c r="M16" s="467"/>
      <c r="N16" s="467"/>
      <c r="O16" s="467"/>
      <c r="P16" s="467"/>
      <c r="Q16" s="467"/>
      <c r="R16" s="467"/>
      <c r="S16" s="467"/>
      <c r="T16" s="467"/>
      <c r="U16" s="467"/>
      <c r="V16" s="467"/>
      <c r="W16" s="467"/>
      <c r="X16" s="467"/>
      <c r="Y16" s="4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9"/>
      <c r="F18" s="469"/>
      <c r="G18" s="469"/>
      <c r="H18" s="469"/>
      <c r="I18" s="469"/>
      <c r="J18" s="469"/>
      <c r="K18" s="469"/>
      <c r="L18" s="469"/>
      <c r="M18" s="469"/>
      <c r="N18" s="469"/>
      <c r="O18" s="469"/>
      <c r="P18" s="469"/>
      <c r="Q18" s="469"/>
      <c r="R18" s="469"/>
      <c r="S18" s="469"/>
      <c r="T18" s="469"/>
      <c r="U18" s="469"/>
      <c r="V18" s="469"/>
      <c r="W18" s="469"/>
      <c r="X18" s="469"/>
      <c r="Y18" s="469"/>
    </row>
    <row r="19" spans="1:27" ht="25.5" customHeight="1" x14ac:dyDescent="0.25">
      <c r="A19" s="469" t="s">
        <v>413</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row>
    <row r="20" spans="1:27" s="50" customFormat="1" ht="21" customHeight="1" x14ac:dyDescent="0.25"/>
    <row r="21" spans="1:27" ht="15.75" customHeight="1" x14ac:dyDescent="0.25">
      <c r="A21" s="471" t="s">
        <v>4</v>
      </c>
      <c r="B21" s="474" t="s">
        <v>419</v>
      </c>
      <c r="C21" s="475"/>
      <c r="D21" s="474" t="s">
        <v>421</v>
      </c>
      <c r="E21" s="475"/>
      <c r="F21" s="462" t="s">
        <v>93</v>
      </c>
      <c r="G21" s="464"/>
      <c r="H21" s="464"/>
      <c r="I21" s="463"/>
      <c r="J21" s="471" t="s">
        <v>422</v>
      </c>
      <c r="K21" s="474" t="s">
        <v>423</v>
      </c>
      <c r="L21" s="475"/>
      <c r="M21" s="474" t="s">
        <v>424</v>
      </c>
      <c r="N21" s="475"/>
      <c r="O21" s="474" t="s">
        <v>412</v>
      </c>
      <c r="P21" s="475"/>
      <c r="Q21" s="474" t="s">
        <v>126</v>
      </c>
      <c r="R21" s="475"/>
      <c r="S21" s="471" t="s">
        <v>125</v>
      </c>
      <c r="T21" s="471" t="s">
        <v>425</v>
      </c>
      <c r="U21" s="471" t="s">
        <v>420</v>
      </c>
      <c r="V21" s="474" t="s">
        <v>124</v>
      </c>
      <c r="W21" s="475"/>
      <c r="X21" s="462" t="s">
        <v>116</v>
      </c>
      <c r="Y21" s="464"/>
      <c r="Z21" s="462" t="s">
        <v>115</v>
      </c>
      <c r="AA21" s="464"/>
    </row>
    <row r="22" spans="1:27" ht="216" customHeight="1" x14ac:dyDescent="0.25">
      <c r="A22" s="472"/>
      <c r="B22" s="476"/>
      <c r="C22" s="477"/>
      <c r="D22" s="476"/>
      <c r="E22" s="477"/>
      <c r="F22" s="462" t="s">
        <v>123</v>
      </c>
      <c r="G22" s="463"/>
      <c r="H22" s="462" t="s">
        <v>122</v>
      </c>
      <c r="I22" s="463"/>
      <c r="J22" s="473"/>
      <c r="K22" s="476"/>
      <c r="L22" s="477"/>
      <c r="M22" s="476"/>
      <c r="N22" s="477"/>
      <c r="O22" s="476"/>
      <c r="P22" s="477"/>
      <c r="Q22" s="476"/>
      <c r="R22" s="477"/>
      <c r="S22" s="473"/>
      <c r="T22" s="473"/>
      <c r="U22" s="473"/>
      <c r="V22" s="476"/>
      <c r="W22" s="477"/>
      <c r="X22" s="71" t="s">
        <v>114</v>
      </c>
      <c r="Y22" s="71" t="s">
        <v>410</v>
      </c>
      <c r="Z22" s="71" t="s">
        <v>113</v>
      </c>
      <c r="AA22" s="71" t="s">
        <v>112</v>
      </c>
    </row>
    <row r="23" spans="1:27" ht="60" customHeight="1" x14ac:dyDescent="0.25">
      <c r="A23" s="473"/>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15" t="s">
        <v>301</v>
      </c>
      <c r="N25" s="71" t="s">
        <v>301</v>
      </c>
      <c r="O25" s="116" t="s">
        <v>301</v>
      </c>
      <c r="P25" s="77" t="s">
        <v>301</v>
      </c>
      <c r="Q25" s="79"/>
      <c r="R25" s="77" t="s">
        <v>301</v>
      </c>
      <c r="S25" s="115" t="s">
        <v>301</v>
      </c>
      <c r="T25" s="115" t="s">
        <v>301</v>
      </c>
      <c r="U25" s="115"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6" t="str">
        <f>'1. паспорт местоположение'!A5:C5</f>
        <v>Год раскрытия информации: 2023 год</v>
      </c>
      <c r="B5" s="466"/>
      <c r="C5" s="46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65" t="s">
        <v>8</v>
      </c>
      <c r="B7" s="465"/>
      <c r="C7" s="465"/>
      <c r="D7" s="12"/>
      <c r="E7" s="12"/>
      <c r="F7" s="12"/>
      <c r="G7" s="12"/>
      <c r="H7" s="12"/>
      <c r="I7" s="12"/>
      <c r="J7" s="12"/>
      <c r="K7" s="12"/>
      <c r="L7" s="12"/>
      <c r="M7" s="12"/>
      <c r="N7" s="12"/>
      <c r="O7" s="12"/>
      <c r="P7" s="12"/>
      <c r="Q7" s="12"/>
      <c r="R7" s="12"/>
      <c r="S7" s="12"/>
      <c r="T7" s="12"/>
      <c r="U7" s="12"/>
    </row>
    <row r="8" spans="1:29" s="11" customFormat="1" ht="18.75" x14ac:dyDescent="0.2">
      <c r="A8" s="465"/>
      <c r="B8" s="465"/>
      <c r="C8" s="465"/>
      <c r="D8" s="13"/>
      <c r="E8" s="13"/>
      <c r="F8" s="13"/>
      <c r="G8" s="13"/>
      <c r="H8" s="12"/>
      <c r="I8" s="12"/>
      <c r="J8" s="12"/>
      <c r="K8" s="12"/>
      <c r="L8" s="12"/>
      <c r="M8" s="12"/>
      <c r="N8" s="12"/>
      <c r="O8" s="12"/>
      <c r="P8" s="12"/>
      <c r="Q8" s="12"/>
      <c r="R8" s="12"/>
      <c r="S8" s="12"/>
      <c r="T8" s="12"/>
      <c r="U8" s="12"/>
    </row>
    <row r="9" spans="1:29" s="11" customFormat="1" ht="18.75" x14ac:dyDescent="0.2">
      <c r="A9" s="466" t="str">
        <f>'1. паспорт местоположение'!A9:C9</f>
        <v>АО "Россети Тюмень"</v>
      </c>
      <c r="B9" s="466"/>
      <c r="C9" s="466"/>
      <c r="D9" s="7"/>
      <c r="E9" s="7"/>
      <c r="F9" s="7"/>
      <c r="G9" s="7"/>
      <c r="H9" s="12"/>
      <c r="I9" s="12"/>
      <c r="J9" s="12"/>
      <c r="K9" s="12"/>
      <c r="L9" s="12"/>
      <c r="M9" s="12"/>
      <c r="N9" s="12"/>
      <c r="O9" s="12"/>
      <c r="P9" s="12"/>
      <c r="Q9" s="12"/>
      <c r="R9" s="12"/>
      <c r="S9" s="12"/>
      <c r="T9" s="12"/>
      <c r="U9" s="12"/>
    </row>
    <row r="10" spans="1:29" s="11" customFormat="1" ht="18.75" x14ac:dyDescent="0.2">
      <c r="A10" s="467" t="s">
        <v>7</v>
      </c>
      <c r="B10" s="467"/>
      <c r="C10" s="467"/>
      <c r="D10" s="5"/>
      <c r="E10" s="5"/>
      <c r="F10" s="5"/>
      <c r="G10" s="5"/>
      <c r="H10" s="12"/>
      <c r="I10" s="12"/>
      <c r="J10" s="12"/>
      <c r="K10" s="12"/>
      <c r="L10" s="12"/>
      <c r="M10" s="12"/>
      <c r="N10" s="12"/>
      <c r="O10" s="12"/>
      <c r="P10" s="12"/>
      <c r="Q10" s="12"/>
      <c r="R10" s="12"/>
      <c r="S10" s="12"/>
      <c r="T10" s="12"/>
      <c r="U10" s="12"/>
    </row>
    <row r="11" spans="1:29" s="11" customFormat="1" ht="18.75" x14ac:dyDescent="0.2">
      <c r="A11" s="465"/>
      <c r="B11" s="465"/>
      <c r="C11" s="465"/>
      <c r="D11" s="13"/>
      <c r="E11" s="13"/>
      <c r="F11" s="13"/>
      <c r="G11" s="13"/>
      <c r="H11" s="12"/>
      <c r="I11" s="12"/>
      <c r="J11" s="12"/>
      <c r="K11" s="12"/>
      <c r="L11" s="12"/>
      <c r="M11" s="12"/>
      <c r="N11" s="12"/>
      <c r="O11" s="12"/>
      <c r="P11" s="12"/>
      <c r="Q11" s="12"/>
      <c r="R11" s="12"/>
      <c r="S11" s="12"/>
      <c r="T11" s="12"/>
      <c r="U11" s="12"/>
    </row>
    <row r="12" spans="1:29" s="11" customFormat="1" ht="18.75" x14ac:dyDescent="0.2">
      <c r="A12" s="466" t="str">
        <f>'1. паспорт местоположение'!A12:C12</f>
        <v>H_NS1200.PS.0028</v>
      </c>
      <c r="B12" s="466"/>
      <c r="C12" s="466"/>
      <c r="D12" s="7"/>
      <c r="E12" s="7"/>
      <c r="F12" s="7"/>
      <c r="G12" s="7"/>
      <c r="H12" s="12"/>
      <c r="I12" s="12"/>
      <c r="J12" s="12"/>
      <c r="K12" s="12"/>
      <c r="L12" s="12"/>
      <c r="M12" s="12"/>
      <c r="N12" s="12"/>
      <c r="O12" s="12"/>
      <c r="P12" s="12"/>
      <c r="Q12" s="12"/>
      <c r="R12" s="12"/>
      <c r="S12" s="12"/>
      <c r="T12" s="12"/>
      <c r="U12" s="12"/>
    </row>
    <row r="13" spans="1:29" s="11" customFormat="1" ht="18.75" x14ac:dyDescent="0.2">
      <c r="A13" s="467" t="s">
        <v>6</v>
      </c>
      <c r="B13" s="467"/>
      <c r="C13" s="4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8"/>
      <c r="B14" s="448"/>
      <c r="C14" s="448"/>
      <c r="D14" s="9"/>
      <c r="E14" s="9"/>
      <c r="F14" s="9"/>
      <c r="G14" s="9"/>
      <c r="H14" s="9"/>
      <c r="I14" s="9"/>
      <c r="J14" s="9"/>
      <c r="K14" s="9"/>
      <c r="L14" s="9"/>
      <c r="M14" s="9"/>
      <c r="N14" s="9"/>
      <c r="O14" s="9"/>
      <c r="P14" s="9"/>
      <c r="Q14" s="9"/>
      <c r="R14" s="9"/>
      <c r="S14" s="9"/>
      <c r="T14" s="9"/>
      <c r="U14" s="9"/>
    </row>
    <row r="15" spans="1:29" s="2" customFormat="1" ht="51.75" customHeight="1" x14ac:dyDescent="0.2">
      <c r="A15" s="47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8"/>
      <c r="C15" s="478"/>
      <c r="D15" s="7"/>
      <c r="E15" s="7"/>
      <c r="F15" s="7"/>
      <c r="G15" s="7"/>
      <c r="H15" s="7"/>
      <c r="I15" s="7"/>
      <c r="J15" s="7"/>
      <c r="K15" s="7"/>
      <c r="L15" s="7"/>
      <c r="M15" s="7"/>
      <c r="N15" s="7"/>
      <c r="O15" s="7"/>
      <c r="P15" s="7"/>
      <c r="Q15" s="7"/>
      <c r="R15" s="7"/>
      <c r="S15" s="7"/>
      <c r="T15" s="7"/>
      <c r="U15" s="7"/>
    </row>
    <row r="16" spans="1:29" s="2" customFormat="1" ht="15" customHeight="1" x14ac:dyDescent="0.2">
      <c r="A16" s="467" t="s">
        <v>5</v>
      </c>
      <c r="B16" s="467"/>
      <c r="C16" s="467"/>
      <c r="D16" s="5"/>
      <c r="E16" s="5"/>
      <c r="F16" s="5"/>
      <c r="G16" s="5"/>
      <c r="H16" s="5"/>
      <c r="I16" s="5"/>
      <c r="J16" s="5"/>
      <c r="K16" s="5"/>
      <c r="L16" s="5"/>
      <c r="M16" s="5"/>
      <c r="N16" s="5"/>
      <c r="O16" s="5"/>
      <c r="P16" s="5"/>
      <c r="Q16" s="5"/>
      <c r="R16" s="5"/>
      <c r="S16" s="5"/>
      <c r="T16" s="5"/>
      <c r="U16" s="5"/>
    </row>
    <row r="17" spans="1:21" s="2" customFormat="1" ht="15" customHeight="1" x14ac:dyDescent="0.2">
      <c r="A17" s="468"/>
      <c r="B17" s="468"/>
      <c r="C17" s="468"/>
      <c r="D17" s="3"/>
      <c r="E17" s="3"/>
      <c r="F17" s="3"/>
      <c r="G17" s="3"/>
      <c r="H17" s="3"/>
      <c r="I17" s="3"/>
      <c r="J17" s="3"/>
      <c r="K17" s="3"/>
      <c r="L17" s="3"/>
      <c r="M17" s="3"/>
      <c r="N17" s="3"/>
      <c r="O17" s="3"/>
      <c r="P17" s="3"/>
      <c r="Q17" s="3"/>
      <c r="R17" s="3"/>
    </row>
    <row r="18" spans="1:21" s="2" customFormat="1" ht="27.75" customHeight="1" x14ac:dyDescent="0.2">
      <c r="A18" s="479" t="s">
        <v>405</v>
      </c>
      <c r="B18" s="479"/>
      <c r="C18" s="4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417</v>
      </c>
      <c r="C22" s="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685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24"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3">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3" t="s">
        <v>721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6" t="str">
        <f>'1. паспорт местоположение'!A5:C5</f>
        <v>Год раскрытия информации: 2023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row>
    <row r="6" spans="1:28" ht="18.75" x14ac:dyDescent="0.25">
      <c r="A6" s="465" t="s">
        <v>8</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95"/>
      <c r="AB6" s="95"/>
    </row>
    <row r="7" spans="1:28" ht="18.75" x14ac:dyDescent="0.25">
      <c r="A7" s="465"/>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95"/>
      <c r="AB7" s="95"/>
    </row>
    <row r="8" spans="1:28" ht="15.75"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96"/>
      <c r="AB8" s="96"/>
    </row>
    <row r="9" spans="1:28" ht="15.75" x14ac:dyDescent="0.25">
      <c r="A9" s="467" t="s">
        <v>7</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97"/>
      <c r="AB9" s="97"/>
    </row>
    <row r="10" spans="1:28" ht="18.75" x14ac:dyDescent="0.25">
      <c r="A10" s="465"/>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95"/>
      <c r="AB10" s="95"/>
    </row>
    <row r="11" spans="1:28" ht="15.75" x14ac:dyDescent="0.25">
      <c r="A11" s="466" t="str">
        <f>'1. паспорт местоположение'!A12:C12</f>
        <v>H_NS1200.PS.0028</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96"/>
      <c r="AB11" s="96"/>
    </row>
    <row r="12" spans="1:28" ht="15.75" x14ac:dyDescent="0.25">
      <c r="A12" s="467" t="s">
        <v>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97"/>
      <c r="AB12" s="97"/>
    </row>
    <row r="13" spans="1:28" ht="18.75" x14ac:dyDescent="0.25">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10"/>
      <c r="AB13" s="10"/>
    </row>
    <row r="14" spans="1:28" ht="15.75" x14ac:dyDescent="0.25">
      <c r="A14" s="46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96"/>
      <c r="AB14" s="96"/>
    </row>
    <row r="15" spans="1:28" ht="15.75" x14ac:dyDescent="0.25">
      <c r="A15" s="467" t="s">
        <v>5</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97"/>
      <c r="AB15" s="97"/>
    </row>
    <row r="16" spans="1:28"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105"/>
      <c r="AB16" s="105"/>
    </row>
    <row r="17" spans="1:2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105"/>
      <c r="AB17" s="105"/>
    </row>
    <row r="18" spans="1:28"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105"/>
      <c r="AB18" s="105"/>
    </row>
    <row r="19" spans="1:2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105"/>
      <c r="AB19" s="105"/>
    </row>
    <row r="20" spans="1:28"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106"/>
      <c r="AB20" s="106"/>
    </row>
    <row r="21" spans="1:28" x14ac:dyDescent="0.25">
      <c r="A21" s="480"/>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106"/>
      <c r="AB21" s="106"/>
    </row>
    <row r="22" spans="1:28" x14ac:dyDescent="0.25">
      <c r="A22" s="481" t="s">
        <v>436</v>
      </c>
      <c r="B22" s="481"/>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107"/>
      <c r="AB22" s="107"/>
    </row>
    <row r="23" spans="1:28" ht="32.25" customHeight="1" x14ac:dyDescent="0.25">
      <c r="A23" s="483" t="s">
        <v>298</v>
      </c>
      <c r="B23" s="484"/>
      <c r="C23" s="484"/>
      <c r="D23" s="484"/>
      <c r="E23" s="484"/>
      <c r="F23" s="484"/>
      <c r="G23" s="484"/>
      <c r="H23" s="484"/>
      <c r="I23" s="484"/>
      <c r="J23" s="484"/>
      <c r="K23" s="484"/>
      <c r="L23" s="485"/>
      <c r="M23" s="482" t="s">
        <v>299</v>
      </c>
      <c r="N23" s="482"/>
      <c r="O23" s="482"/>
      <c r="P23" s="482"/>
      <c r="Q23" s="482"/>
      <c r="R23" s="482"/>
      <c r="S23" s="482"/>
      <c r="T23" s="482"/>
      <c r="U23" s="482"/>
      <c r="V23" s="482"/>
      <c r="W23" s="482"/>
      <c r="X23" s="482"/>
      <c r="Y23" s="482"/>
      <c r="Z23" s="482"/>
    </row>
    <row r="24" spans="1:28" ht="151.5" customHeight="1" x14ac:dyDescent="0.25">
      <c r="A24" s="275" t="s">
        <v>230</v>
      </c>
      <c r="B24" s="69" t="s">
        <v>237</v>
      </c>
      <c r="C24" s="275" t="s">
        <v>292</v>
      </c>
      <c r="D24" s="275" t="s">
        <v>231</v>
      </c>
      <c r="E24" s="275" t="s">
        <v>293</v>
      </c>
      <c r="F24" s="275" t="s">
        <v>295</v>
      </c>
      <c r="G24" s="275" t="s">
        <v>294</v>
      </c>
      <c r="H24" s="275" t="s">
        <v>232</v>
      </c>
      <c r="I24" s="275" t="s">
        <v>296</v>
      </c>
      <c r="J24" s="275" t="s">
        <v>238</v>
      </c>
      <c r="K24" s="69" t="s">
        <v>236</v>
      </c>
      <c r="L24" s="69" t="s">
        <v>233</v>
      </c>
      <c r="M24" s="70" t="s">
        <v>245</v>
      </c>
      <c r="N24" s="69" t="s">
        <v>447</v>
      </c>
      <c r="O24" s="275" t="s">
        <v>243</v>
      </c>
      <c r="P24" s="275" t="s">
        <v>244</v>
      </c>
      <c r="Q24" s="275" t="s">
        <v>242</v>
      </c>
      <c r="R24" s="275" t="s">
        <v>232</v>
      </c>
      <c r="S24" s="275" t="s">
        <v>241</v>
      </c>
      <c r="T24" s="275" t="s">
        <v>240</v>
      </c>
      <c r="U24" s="275" t="s">
        <v>291</v>
      </c>
      <c r="V24" s="275" t="s">
        <v>242</v>
      </c>
      <c r="W24" s="80" t="s">
        <v>235</v>
      </c>
      <c r="X24" s="80" t="s">
        <v>247</v>
      </c>
      <c r="Y24" s="80" t="s">
        <v>248</v>
      </c>
      <c r="Z24" s="81" t="s">
        <v>246</v>
      </c>
    </row>
    <row r="25" spans="1:28" ht="16.5" customHeight="1" x14ac:dyDescent="0.25">
      <c r="A25" s="275">
        <v>1</v>
      </c>
      <c r="B25" s="69">
        <v>2</v>
      </c>
      <c r="C25" s="275">
        <v>3</v>
      </c>
      <c r="D25" s="69">
        <v>4</v>
      </c>
      <c r="E25" s="275">
        <v>5</v>
      </c>
      <c r="F25" s="69">
        <v>6</v>
      </c>
      <c r="G25" s="275">
        <v>7</v>
      </c>
      <c r="H25" s="69">
        <v>8</v>
      </c>
      <c r="I25" s="275">
        <v>9</v>
      </c>
      <c r="J25" s="69">
        <v>10</v>
      </c>
      <c r="K25" s="275">
        <v>11</v>
      </c>
      <c r="L25" s="69">
        <v>12</v>
      </c>
      <c r="M25" s="275">
        <v>13</v>
      </c>
      <c r="N25" s="69">
        <v>14</v>
      </c>
      <c r="O25" s="275">
        <v>15</v>
      </c>
      <c r="P25" s="69">
        <v>16</v>
      </c>
      <c r="Q25" s="275">
        <v>17</v>
      </c>
      <c r="R25" s="69">
        <v>18</v>
      </c>
      <c r="S25" s="275">
        <v>19</v>
      </c>
      <c r="T25" s="69">
        <v>20</v>
      </c>
      <c r="U25" s="275">
        <v>21</v>
      </c>
      <c r="V25" s="69">
        <v>22</v>
      </c>
      <c r="W25" s="275">
        <v>23</v>
      </c>
      <c r="X25" s="69">
        <v>24</v>
      </c>
      <c r="Y25" s="275">
        <v>25</v>
      </c>
      <c r="Z25" s="69">
        <v>26</v>
      </c>
    </row>
    <row r="26" spans="1:28" ht="60" x14ac:dyDescent="0.25">
      <c r="A26" s="276"/>
      <c r="B26" s="277"/>
      <c r="C26" s="276">
        <f>(C27+C29+C31)/3</f>
        <v>0</v>
      </c>
      <c r="D26" s="276">
        <f t="shared" ref="D26" si="0">(D27+D29+D31)/3</f>
        <v>0</v>
      </c>
      <c r="E26" s="276">
        <f>(E27+E29+E31)/3</f>
        <v>0</v>
      </c>
      <c r="F26" s="277">
        <f>C26*D26</f>
        <v>0</v>
      </c>
      <c r="G26" s="276">
        <f>C26*E26</f>
        <v>0</v>
      </c>
      <c r="H26" s="277">
        <v>226773</v>
      </c>
      <c r="I26" s="278">
        <f>F26/H26</f>
        <v>0</v>
      </c>
      <c r="J26" s="278">
        <f>D26/H26</f>
        <v>0</v>
      </c>
      <c r="K26" s="276"/>
      <c r="L26" s="277"/>
      <c r="M26" s="279">
        <v>2018</v>
      </c>
      <c r="N26" s="278">
        <v>0</v>
      </c>
      <c r="O26" s="278">
        <v>0</v>
      </c>
      <c r="P26" s="278">
        <v>0</v>
      </c>
      <c r="Q26" s="278">
        <v>0</v>
      </c>
      <c r="R26" s="278">
        <v>226773</v>
      </c>
      <c r="S26" s="278">
        <v>0</v>
      </c>
      <c r="T26" s="278">
        <v>0</v>
      </c>
      <c r="U26" s="278">
        <v>0</v>
      </c>
      <c r="V26" s="278">
        <v>0</v>
      </c>
      <c r="W26" s="278">
        <f>S26-I26</f>
        <v>0</v>
      </c>
      <c r="X26" s="278">
        <f>T26-J26</f>
        <v>0</v>
      </c>
      <c r="Y26" s="278"/>
      <c r="Z26" s="280" t="s">
        <v>722</v>
      </c>
    </row>
    <row r="27" spans="1:28" ht="30" x14ac:dyDescent="0.25">
      <c r="A27" s="281" t="s">
        <v>723</v>
      </c>
      <c r="B27" s="68"/>
      <c r="C27" s="282">
        <f>SUM(C28:C28)</f>
        <v>0</v>
      </c>
      <c r="D27" s="282">
        <f t="shared" ref="D27:E27" si="1">SUM(D28:D28)</f>
        <v>0</v>
      </c>
      <c r="E27" s="282">
        <f t="shared" si="1"/>
        <v>0</v>
      </c>
      <c r="F27" s="282">
        <f>SUM(F28:F28)</f>
        <v>0</v>
      </c>
      <c r="G27" s="282"/>
      <c r="H27" s="282"/>
      <c r="I27" s="282"/>
      <c r="J27" s="282"/>
      <c r="K27" s="283"/>
      <c r="L27" s="66"/>
      <c r="M27" s="67"/>
      <c r="N27" s="282"/>
      <c r="O27" s="282"/>
      <c r="P27" s="282"/>
      <c r="Q27" s="282"/>
      <c r="R27" s="282"/>
      <c r="S27" s="282"/>
      <c r="T27" s="282"/>
      <c r="U27" s="282"/>
      <c r="V27" s="282"/>
      <c r="W27" s="66"/>
      <c r="X27" s="66"/>
      <c r="Y27" s="282"/>
      <c r="Z27" s="284"/>
    </row>
    <row r="28" spans="1:28" ht="60" x14ac:dyDescent="0.25">
      <c r="A28" s="283" t="s">
        <v>724</v>
      </c>
      <c r="B28" s="281" t="s">
        <v>725</v>
      </c>
      <c r="C28" s="282">
        <v>0</v>
      </c>
      <c r="D28" s="282">
        <v>0</v>
      </c>
      <c r="E28" s="282">
        <v>0</v>
      </c>
      <c r="F28" s="282">
        <f>C28*D28</f>
        <v>0</v>
      </c>
      <c r="G28" s="282"/>
      <c r="H28" s="282"/>
      <c r="I28" s="282"/>
      <c r="J28" s="282"/>
      <c r="K28" s="176"/>
      <c r="L28" s="285"/>
      <c r="M28" s="66"/>
      <c r="N28" s="283"/>
      <c r="O28" s="283"/>
      <c r="P28" s="283"/>
      <c r="Q28" s="283"/>
      <c r="R28" s="283"/>
      <c r="S28" s="283"/>
      <c r="T28" s="283"/>
      <c r="U28" s="283"/>
      <c r="V28" s="283"/>
      <c r="W28" s="283"/>
      <c r="X28" s="283"/>
      <c r="Y28" s="283"/>
      <c r="Z28" s="283"/>
    </row>
    <row r="29" spans="1:28" ht="30" x14ac:dyDescent="0.25">
      <c r="A29" s="68" t="s">
        <v>726</v>
      </c>
      <c r="B29" s="68"/>
      <c r="C29" s="282">
        <f>SUM(C30:C30)</f>
        <v>0</v>
      </c>
      <c r="D29" s="282">
        <f t="shared" ref="D29:F29" si="2">SUM(D30:D30)</f>
        <v>0</v>
      </c>
      <c r="E29" s="282">
        <f t="shared" si="2"/>
        <v>0</v>
      </c>
      <c r="F29" s="282">
        <f t="shared" si="2"/>
        <v>0</v>
      </c>
      <c r="G29" s="282"/>
      <c r="H29" s="282"/>
      <c r="I29" s="282"/>
      <c r="J29" s="282"/>
      <c r="K29" s="285"/>
      <c r="L29" s="285"/>
      <c r="M29" s="283"/>
      <c r="N29" s="283"/>
      <c r="O29" s="283"/>
      <c r="P29" s="283"/>
      <c r="Q29" s="283"/>
      <c r="R29" s="283"/>
      <c r="S29" s="283"/>
      <c r="T29" s="283"/>
      <c r="U29" s="283"/>
      <c r="V29" s="283"/>
      <c r="W29" s="283"/>
      <c r="X29" s="283"/>
      <c r="Y29" s="283"/>
      <c r="Z29" s="283"/>
    </row>
    <row r="30" spans="1:28" ht="60" x14ac:dyDescent="0.25">
      <c r="A30" s="283" t="s">
        <v>727</v>
      </c>
      <c r="B30" s="281" t="s">
        <v>725</v>
      </c>
      <c r="C30" s="282">
        <v>0</v>
      </c>
      <c r="D30" s="282">
        <v>0</v>
      </c>
      <c r="E30" s="282">
        <v>0</v>
      </c>
      <c r="F30" s="282">
        <f>C30*D30</f>
        <v>0</v>
      </c>
      <c r="G30" s="282"/>
      <c r="H30" s="282"/>
      <c r="I30" s="282"/>
      <c r="J30" s="282"/>
      <c r="K30" s="285"/>
      <c r="L30" s="285"/>
      <c r="M30" s="283"/>
      <c r="N30" s="283"/>
      <c r="O30" s="283"/>
      <c r="P30" s="283"/>
      <c r="Q30" s="283"/>
      <c r="R30" s="283"/>
      <c r="S30" s="283"/>
      <c r="T30" s="283"/>
      <c r="U30" s="283"/>
      <c r="V30" s="283"/>
      <c r="W30" s="283"/>
      <c r="X30" s="283"/>
      <c r="Y30" s="283"/>
      <c r="Z30" s="283"/>
    </row>
    <row r="31" spans="1:28" ht="30" x14ac:dyDescent="0.25">
      <c r="A31" s="68" t="s">
        <v>728</v>
      </c>
      <c r="B31" s="68"/>
      <c r="C31" s="282">
        <f>SUM(C32:C32)</f>
        <v>0</v>
      </c>
      <c r="D31" s="282">
        <f t="shared" ref="D31:E31" si="3">SUM(D32:D32)</f>
        <v>0</v>
      </c>
      <c r="E31" s="282">
        <f t="shared" si="3"/>
        <v>0</v>
      </c>
      <c r="F31" s="282">
        <f>SUM(F32:F32)</f>
        <v>0</v>
      </c>
      <c r="G31" s="282"/>
      <c r="H31" s="282"/>
      <c r="I31" s="282"/>
      <c r="J31" s="282"/>
      <c r="K31" s="283"/>
      <c r="L31" s="283"/>
      <c r="M31" s="283"/>
      <c r="N31" s="283"/>
      <c r="O31" s="283"/>
      <c r="P31" s="283"/>
      <c r="Q31" s="283"/>
      <c r="R31" s="283"/>
      <c r="S31" s="283"/>
      <c r="T31" s="283"/>
      <c r="U31" s="283"/>
      <c r="V31" s="283"/>
      <c r="W31" s="283"/>
      <c r="X31" s="283"/>
      <c r="Y31" s="283"/>
      <c r="Z31" s="283"/>
    </row>
    <row r="32" spans="1:28" ht="60" x14ac:dyDescent="0.25">
      <c r="A32" s="283" t="s">
        <v>729</v>
      </c>
      <c r="B32" s="281" t="s">
        <v>725</v>
      </c>
      <c r="C32" s="282">
        <v>0</v>
      </c>
      <c r="D32" s="282">
        <v>0</v>
      </c>
      <c r="E32" s="282">
        <v>0</v>
      </c>
      <c r="F32" s="282">
        <v>0</v>
      </c>
      <c r="G32" s="282"/>
      <c r="H32" s="282"/>
      <c r="I32" s="282"/>
      <c r="J32" s="282"/>
      <c r="K32" s="285"/>
      <c r="L32" s="285"/>
      <c r="M32" s="283"/>
      <c r="N32" s="283"/>
      <c r="O32" s="283"/>
      <c r="P32" s="283"/>
      <c r="Q32" s="283"/>
      <c r="R32" s="283"/>
      <c r="S32" s="283"/>
      <c r="T32" s="283"/>
      <c r="U32" s="283"/>
      <c r="V32" s="283"/>
      <c r="W32" s="283"/>
      <c r="X32" s="283"/>
      <c r="Y32" s="283"/>
      <c r="Z32" s="283"/>
    </row>
    <row r="33" spans="1:26" x14ac:dyDescent="0.25">
      <c r="A33" s="283" t="s">
        <v>0</v>
      </c>
      <c r="B33" s="283" t="s">
        <v>0</v>
      </c>
      <c r="C33" s="283" t="s">
        <v>0</v>
      </c>
      <c r="D33" s="283" t="s">
        <v>0</v>
      </c>
      <c r="E33" s="283" t="s">
        <v>0</v>
      </c>
      <c r="F33" s="283" t="s">
        <v>0</v>
      </c>
      <c r="G33" s="283" t="s">
        <v>0</v>
      </c>
      <c r="H33" s="283" t="s">
        <v>0</v>
      </c>
      <c r="I33" s="283" t="s">
        <v>0</v>
      </c>
      <c r="J33" s="283" t="s">
        <v>0</v>
      </c>
      <c r="K33" s="283" t="s">
        <v>0</v>
      </c>
      <c r="L33" s="283"/>
      <c r="M33" s="283"/>
      <c r="N33" s="283"/>
      <c r="O33" s="283"/>
      <c r="P33" s="283"/>
      <c r="Q33" s="283"/>
      <c r="R33" s="283"/>
      <c r="S33" s="283"/>
      <c r="T33" s="283"/>
      <c r="U33" s="283"/>
      <c r="V33" s="283"/>
      <c r="W33" s="283"/>
      <c r="X33" s="283"/>
      <c r="Y33" s="283"/>
      <c r="Z33" s="2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6" t="str">
        <f>'1. паспорт местоположение'!A5:C5</f>
        <v>Год раскрытия информации: 2023 год</v>
      </c>
      <c r="B5" s="466"/>
      <c r="C5" s="466"/>
      <c r="D5" s="466"/>
      <c r="E5" s="466"/>
      <c r="F5" s="466"/>
      <c r="G5" s="466"/>
      <c r="H5" s="466"/>
      <c r="I5" s="466"/>
      <c r="J5" s="466"/>
      <c r="K5" s="466"/>
      <c r="L5" s="466"/>
      <c r="M5" s="466"/>
      <c r="N5" s="466"/>
      <c r="O5" s="466"/>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5" t="s">
        <v>8</v>
      </c>
      <c r="B7" s="465"/>
      <c r="C7" s="465"/>
      <c r="D7" s="465"/>
      <c r="E7" s="465"/>
      <c r="F7" s="465"/>
      <c r="G7" s="465"/>
      <c r="H7" s="465"/>
      <c r="I7" s="465"/>
      <c r="J7" s="465"/>
      <c r="K7" s="465"/>
      <c r="L7" s="465"/>
      <c r="M7" s="465"/>
      <c r="N7" s="465"/>
      <c r="O7" s="465"/>
      <c r="P7" s="12"/>
      <c r="Q7" s="12"/>
      <c r="R7" s="12"/>
      <c r="S7" s="12"/>
      <c r="T7" s="12"/>
      <c r="U7" s="12"/>
      <c r="V7" s="12"/>
      <c r="W7" s="12"/>
      <c r="X7" s="12"/>
      <c r="Y7" s="12"/>
      <c r="Z7" s="12"/>
    </row>
    <row r="8" spans="1:28" s="11" customFormat="1" ht="18.75" x14ac:dyDescent="0.2">
      <c r="A8" s="465"/>
      <c r="B8" s="465"/>
      <c r="C8" s="465"/>
      <c r="D8" s="465"/>
      <c r="E8" s="465"/>
      <c r="F8" s="465"/>
      <c r="G8" s="465"/>
      <c r="H8" s="465"/>
      <c r="I8" s="465"/>
      <c r="J8" s="465"/>
      <c r="K8" s="465"/>
      <c r="L8" s="465"/>
      <c r="M8" s="465"/>
      <c r="N8" s="465"/>
      <c r="O8" s="465"/>
      <c r="P8" s="12"/>
      <c r="Q8" s="12"/>
      <c r="R8" s="12"/>
      <c r="S8" s="12"/>
      <c r="T8" s="12"/>
      <c r="U8" s="12"/>
      <c r="V8" s="12"/>
      <c r="W8" s="12"/>
      <c r="X8" s="12"/>
      <c r="Y8" s="12"/>
      <c r="Z8" s="12"/>
    </row>
    <row r="9" spans="1:28" s="11" customFormat="1" ht="18.75" x14ac:dyDescent="0.2">
      <c r="A9" s="466" t="str">
        <f>'1. паспорт местоположение'!A9:C9</f>
        <v>АО "Россети Тюмень"</v>
      </c>
      <c r="B9" s="466"/>
      <c r="C9" s="466"/>
      <c r="D9" s="466"/>
      <c r="E9" s="466"/>
      <c r="F9" s="466"/>
      <c r="G9" s="466"/>
      <c r="H9" s="466"/>
      <c r="I9" s="466"/>
      <c r="J9" s="466"/>
      <c r="K9" s="466"/>
      <c r="L9" s="466"/>
      <c r="M9" s="466"/>
      <c r="N9" s="466"/>
      <c r="O9" s="466"/>
      <c r="P9" s="12"/>
      <c r="Q9" s="12"/>
      <c r="R9" s="12"/>
      <c r="S9" s="12"/>
      <c r="T9" s="12"/>
      <c r="U9" s="12"/>
      <c r="V9" s="12"/>
      <c r="W9" s="12"/>
      <c r="X9" s="12"/>
      <c r="Y9" s="12"/>
      <c r="Z9" s="12"/>
    </row>
    <row r="10" spans="1:28" s="11" customFormat="1" ht="18.75" x14ac:dyDescent="0.2">
      <c r="A10" s="467" t="s">
        <v>7</v>
      </c>
      <c r="B10" s="467"/>
      <c r="C10" s="467"/>
      <c r="D10" s="467"/>
      <c r="E10" s="467"/>
      <c r="F10" s="467"/>
      <c r="G10" s="467"/>
      <c r="H10" s="467"/>
      <c r="I10" s="467"/>
      <c r="J10" s="467"/>
      <c r="K10" s="467"/>
      <c r="L10" s="467"/>
      <c r="M10" s="467"/>
      <c r="N10" s="467"/>
      <c r="O10" s="467"/>
      <c r="P10" s="12"/>
      <c r="Q10" s="12"/>
      <c r="R10" s="12"/>
      <c r="S10" s="12"/>
      <c r="T10" s="12"/>
      <c r="U10" s="12"/>
      <c r="V10" s="12"/>
      <c r="W10" s="12"/>
      <c r="X10" s="12"/>
      <c r="Y10" s="12"/>
      <c r="Z10" s="12"/>
    </row>
    <row r="11" spans="1:28" s="11" customFormat="1" ht="18.75" x14ac:dyDescent="0.2">
      <c r="A11" s="465"/>
      <c r="B11" s="465"/>
      <c r="C11" s="465"/>
      <c r="D11" s="465"/>
      <c r="E11" s="465"/>
      <c r="F11" s="465"/>
      <c r="G11" s="465"/>
      <c r="H11" s="465"/>
      <c r="I11" s="465"/>
      <c r="J11" s="465"/>
      <c r="K11" s="465"/>
      <c r="L11" s="465"/>
      <c r="M11" s="465"/>
      <c r="N11" s="465"/>
      <c r="O11" s="465"/>
      <c r="P11" s="12"/>
      <c r="Q11" s="12"/>
      <c r="R11" s="12"/>
      <c r="S11" s="12"/>
      <c r="T11" s="12"/>
      <c r="U11" s="12"/>
      <c r="V11" s="12"/>
      <c r="W11" s="12"/>
      <c r="X11" s="12"/>
      <c r="Y11" s="12"/>
      <c r="Z11" s="12"/>
    </row>
    <row r="12" spans="1:28" s="11" customFormat="1" ht="18.75" x14ac:dyDescent="0.2">
      <c r="A12" s="466" t="str">
        <f>'1. паспорт местоположение'!A12:C12</f>
        <v>H_NS1200.PS.0028</v>
      </c>
      <c r="B12" s="466"/>
      <c r="C12" s="466"/>
      <c r="D12" s="466"/>
      <c r="E12" s="466"/>
      <c r="F12" s="466"/>
      <c r="G12" s="466"/>
      <c r="H12" s="466"/>
      <c r="I12" s="466"/>
      <c r="J12" s="466"/>
      <c r="K12" s="466"/>
      <c r="L12" s="466"/>
      <c r="M12" s="466"/>
      <c r="N12" s="466"/>
      <c r="O12" s="466"/>
      <c r="P12" s="12"/>
      <c r="Q12" s="12"/>
      <c r="R12" s="12"/>
      <c r="S12" s="12"/>
      <c r="T12" s="12"/>
      <c r="U12" s="12"/>
      <c r="V12" s="12"/>
      <c r="W12" s="12"/>
      <c r="X12" s="12"/>
      <c r="Y12" s="12"/>
      <c r="Z12" s="12"/>
    </row>
    <row r="13" spans="1:28" s="11" customFormat="1" ht="18.75" x14ac:dyDescent="0.2">
      <c r="A13" s="467" t="s">
        <v>6</v>
      </c>
      <c r="B13" s="467"/>
      <c r="C13" s="467"/>
      <c r="D13" s="467"/>
      <c r="E13" s="467"/>
      <c r="F13" s="467"/>
      <c r="G13" s="467"/>
      <c r="H13" s="467"/>
      <c r="I13" s="467"/>
      <c r="J13" s="467"/>
      <c r="K13" s="467"/>
      <c r="L13" s="467"/>
      <c r="M13" s="467"/>
      <c r="N13" s="467"/>
      <c r="O13" s="467"/>
      <c r="P13" s="12"/>
      <c r="Q13" s="12"/>
      <c r="R13" s="12"/>
      <c r="S13" s="12"/>
      <c r="T13" s="12"/>
      <c r="U13" s="12"/>
      <c r="V13" s="12"/>
      <c r="W13" s="12"/>
      <c r="X13" s="12"/>
      <c r="Y13" s="12"/>
      <c r="Z13" s="12"/>
    </row>
    <row r="14" spans="1:28" s="8" customFormat="1" ht="15.75" customHeight="1" x14ac:dyDescent="0.2">
      <c r="A14" s="448"/>
      <c r="B14" s="448"/>
      <c r="C14" s="448"/>
      <c r="D14" s="448"/>
      <c r="E14" s="448"/>
      <c r="F14" s="448"/>
      <c r="G14" s="448"/>
      <c r="H14" s="448"/>
      <c r="I14" s="448"/>
      <c r="J14" s="448"/>
      <c r="K14" s="448"/>
      <c r="L14" s="448"/>
      <c r="M14" s="448"/>
      <c r="N14" s="448"/>
      <c r="O14" s="448"/>
      <c r="P14" s="9"/>
      <c r="Q14" s="9"/>
      <c r="R14" s="9"/>
      <c r="S14" s="9"/>
      <c r="T14" s="9"/>
      <c r="U14" s="9"/>
      <c r="V14" s="9"/>
      <c r="W14" s="9"/>
      <c r="X14" s="9"/>
      <c r="Y14" s="9"/>
      <c r="Z14" s="9"/>
    </row>
    <row r="15" spans="1:28" s="2" customFormat="1" ht="15.75" x14ac:dyDescent="0.2">
      <c r="A15" s="46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6"/>
      <c r="C15" s="466"/>
      <c r="D15" s="466"/>
      <c r="E15" s="466"/>
      <c r="F15" s="466"/>
      <c r="G15" s="466"/>
      <c r="H15" s="466"/>
      <c r="I15" s="466"/>
      <c r="J15" s="466"/>
      <c r="K15" s="466"/>
      <c r="L15" s="466"/>
      <c r="M15" s="466"/>
      <c r="N15" s="466"/>
      <c r="O15" s="466"/>
      <c r="P15" s="7"/>
      <c r="Q15" s="7"/>
      <c r="R15" s="7"/>
      <c r="S15" s="7"/>
      <c r="T15" s="7"/>
      <c r="U15" s="7"/>
      <c r="V15" s="7"/>
      <c r="W15" s="7"/>
      <c r="X15" s="7"/>
      <c r="Y15" s="7"/>
      <c r="Z15" s="7"/>
    </row>
    <row r="16" spans="1:28" s="2" customFormat="1" ht="15" customHeight="1" x14ac:dyDescent="0.2">
      <c r="A16" s="467" t="s">
        <v>5</v>
      </c>
      <c r="B16" s="467"/>
      <c r="C16" s="467"/>
      <c r="D16" s="467"/>
      <c r="E16" s="467"/>
      <c r="F16" s="467"/>
      <c r="G16" s="467"/>
      <c r="H16" s="467"/>
      <c r="I16" s="467"/>
      <c r="J16" s="467"/>
      <c r="K16" s="467"/>
      <c r="L16" s="467"/>
      <c r="M16" s="467"/>
      <c r="N16" s="467"/>
      <c r="O16" s="467"/>
      <c r="P16" s="5"/>
      <c r="Q16" s="5"/>
      <c r="R16" s="5"/>
      <c r="S16" s="5"/>
      <c r="T16" s="5"/>
      <c r="U16" s="5"/>
      <c r="V16" s="5"/>
      <c r="W16" s="5"/>
      <c r="X16" s="5"/>
      <c r="Y16" s="5"/>
      <c r="Z16" s="5"/>
    </row>
    <row r="17" spans="1:26" s="2" customFormat="1" ht="15" customHeight="1" x14ac:dyDescent="0.2">
      <c r="A17" s="468"/>
      <c r="B17" s="468"/>
      <c r="C17" s="468"/>
      <c r="D17" s="468"/>
      <c r="E17" s="468"/>
      <c r="F17" s="468"/>
      <c r="G17" s="468"/>
      <c r="H17" s="468"/>
      <c r="I17" s="468"/>
      <c r="J17" s="468"/>
      <c r="K17" s="468"/>
      <c r="L17" s="468"/>
      <c r="M17" s="468"/>
      <c r="N17" s="468"/>
      <c r="O17" s="468"/>
      <c r="P17" s="3"/>
      <c r="Q17" s="3"/>
      <c r="R17" s="3"/>
      <c r="S17" s="3"/>
      <c r="T17" s="3"/>
      <c r="U17" s="3"/>
      <c r="V17" s="3"/>
      <c r="W17" s="3"/>
    </row>
    <row r="18" spans="1:26" s="2" customFormat="1" ht="91.5" customHeight="1" x14ac:dyDescent="0.2">
      <c r="A18" s="487" t="s">
        <v>414</v>
      </c>
      <c r="B18" s="487"/>
      <c r="C18" s="487"/>
      <c r="D18" s="487"/>
      <c r="E18" s="487"/>
      <c r="F18" s="487"/>
      <c r="G18" s="487"/>
      <c r="H18" s="487"/>
      <c r="I18" s="487"/>
      <c r="J18" s="487"/>
      <c r="K18" s="487"/>
      <c r="L18" s="487"/>
      <c r="M18" s="487"/>
      <c r="N18" s="487"/>
      <c r="O18" s="487"/>
      <c r="P18" s="6"/>
      <c r="Q18" s="6"/>
      <c r="R18" s="6"/>
      <c r="S18" s="6"/>
      <c r="T18" s="6"/>
      <c r="U18" s="6"/>
      <c r="V18" s="6"/>
      <c r="W18" s="6"/>
      <c r="X18" s="6"/>
      <c r="Y18" s="6"/>
      <c r="Z18" s="6"/>
    </row>
    <row r="19" spans="1:26" s="2" customFormat="1" ht="78" customHeight="1" x14ac:dyDescent="0.2">
      <c r="A19" s="488" t="s">
        <v>4</v>
      </c>
      <c r="B19" s="488" t="s">
        <v>87</v>
      </c>
      <c r="C19" s="488" t="s">
        <v>86</v>
      </c>
      <c r="D19" s="488" t="s">
        <v>75</v>
      </c>
      <c r="E19" s="489" t="s">
        <v>85</v>
      </c>
      <c r="F19" s="490"/>
      <c r="G19" s="490"/>
      <c r="H19" s="490"/>
      <c r="I19" s="491"/>
      <c r="J19" s="488" t="s">
        <v>84</v>
      </c>
      <c r="K19" s="488"/>
      <c r="L19" s="488"/>
      <c r="M19" s="488"/>
      <c r="N19" s="488"/>
      <c r="O19" s="488"/>
      <c r="P19" s="3"/>
      <c r="Q19" s="3"/>
      <c r="R19" s="3"/>
      <c r="S19" s="3"/>
      <c r="T19" s="3"/>
      <c r="U19" s="3"/>
      <c r="V19" s="3"/>
      <c r="W19" s="3"/>
    </row>
    <row r="20" spans="1:26" s="2" customFormat="1" ht="51" customHeight="1" x14ac:dyDescent="0.2">
      <c r="A20" s="488"/>
      <c r="B20" s="488"/>
      <c r="C20" s="488"/>
      <c r="D20" s="488"/>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1"/>
  <sheetViews>
    <sheetView tabSelected="1" view="pageBreakPreview" zoomScale="50" zoomScaleNormal="100" zoomScaleSheetLayoutView="50" zoomScalePageLayoutView="50" workbookViewId="0">
      <selection activeCell="U25" sqref="U25"/>
    </sheetView>
  </sheetViews>
  <sheetFormatPr defaultRowHeight="15.75" outlineLevelRow="1" x14ac:dyDescent="0.25"/>
  <cols>
    <col min="1" max="1" width="61.7109375" style="246" customWidth="1"/>
    <col min="2" max="2" width="23.42578125" style="246" customWidth="1"/>
    <col min="3" max="3" width="16.7109375" style="246" customWidth="1"/>
    <col min="4" max="4" width="22.140625" style="246" customWidth="1"/>
    <col min="5" max="5" width="20.28515625" style="246" customWidth="1"/>
    <col min="6" max="12" width="16.7109375" style="246" customWidth="1"/>
    <col min="13" max="13" width="16.7109375" style="247" customWidth="1"/>
    <col min="14" max="19" width="16.7109375" style="246" customWidth="1"/>
    <col min="20" max="20" width="18.85546875" style="246" customWidth="1"/>
    <col min="21" max="21" width="20.5703125" style="246" customWidth="1"/>
    <col min="22" max="23" width="16.7109375" style="246" customWidth="1"/>
    <col min="24" max="24" width="26.28515625" style="246" customWidth="1"/>
    <col min="25" max="46" width="16.7109375" style="246" customWidth="1"/>
    <col min="47" max="16384" width="9.140625" style="246"/>
  </cols>
  <sheetData>
    <row r="1" spans="1:27" ht="18.75" x14ac:dyDescent="0.25">
      <c r="AA1" s="33" t="s">
        <v>68</v>
      </c>
    </row>
    <row r="2" spans="1:27" ht="18.75" x14ac:dyDescent="0.3">
      <c r="AA2" s="14" t="s">
        <v>9</v>
      </c>
    </row>
    <row r="3" spans="1:27" ht="18.75" x14ac:dyDescent="0.3">
      <c r="AA3" s="14" t="s">
        <v>690</v>
      </c>
    </row>
    <row r="4" spans="1:27" s="125" customFormat="1" ht="17.25" customHeight="1" x14ac:dyDescent="0.4">
      <c r="K4" s="126"/>
      <c r="M4" s="127"/>
      <c r="T4" s="182"/>
      <c r="U4" s="493"/>
      <c r="V4" s="493"/>
      <c r="W4" s="493"/>
      <c r="X4" s="493"/>
      <c r="Y4" s="493"/>
    </row>
    <row r="5" spans="1:27" s="125" customFormat="1" ht="17.25" customHeight="1" x14ac:dyDescent="0.25">
      <c r="A5" s="495" t="str">
        <f>'1. паспорт местоположение'!A5:C5</f>
        <v>Год раскрытия информации: 2023 год</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row>
    <row r="6" spans="1:27" s="125" customFormat="1" ht="17.25" customHeight="1" x14ac:dyDescent="0.4">
      <c r="A6" s="16"/>
      <c r="B6" s="11"/>
      <c r="C6" s="11"/>
      <c r="K6" s="126"/>
      <c r="M6" s="127"/>
      <c r="T6" s="182"/>
      <c r="U6" s="182"/>
      <c r="V6" s="182"/>
      <c r="W6" s="182"/>
      <c r="X6" s="182"/>
      <c r="Y6" s="182"/>
    </row>
    <row r="7" spans="1:27" s="125" customFormat="1" ht="17.25" customHeight="1" x14ac:dyDescent="0.25">
      <c r="A7" s="465" t="s">
        <v>8</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25" customFormat="1" ht="17.25" customHeight="1" x14ac:dyDescent="0.4">
      <c r="A8" s="243"/>
      <c r="B8" s="243"/>
      <c r="C8" s="243"/>
      <c r="K8" s="126"/>
      <c r="M8" s="127"/>
      <c r="T8" s="182"/>
      <c r="U8" s="245"/>
      <c r="V8" s="245"/>
      <c r="W8" s="245"/>
      <c r="X8" s="245"/>
      <c r="Y8" s="245"/>
    </row>
    <row r="9" spans="1:27" s="125" customFormat="1" ht="17.25" customHeight="1" x14ac:dyDescent="0.25">
      <c r="A9" s="496" t="str">
        <f>'1. паспорт местоположение'!A9:C9</f>
        <v>АО "Россети Тюмень"</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row>
    <row r="10" spans="1:27" s="125" customFormat="1" ht="17.25" customHeight="1" x14ac:dyDescent="0.25">
      <c r="A10" s="467" t="s">
        <v>7</v>
      </c>
      <c r="B10" s="467"/>
      <c r="C10" s="467"/>
      <c r="D10" s="467"/>
      <c r="E10" s="467"/>
      <c r="F10" s="467"/>
      <c r="G10" s="467"/>
      <c r="H10" s="467"/>
      <c r="I10" s="467"/>
      <c r="J10" s="467"/>
      <c r="K10" s="467"/>
      <c r="L10" s="467"/>
      <c r="M10" s="467"/>
      <c r="N10" s="467"/>
      <c r="O10" s="467"/>
      <c r="P10" s="467"/>
      <c r="Q10" s="467"/>
      <c r="R10" s="467"/>
      <c r="S10" s="467"/>
      <c r="T10" s="467"/>
      <c r="U10" s="467"/>
      <c r="V10" s="467"/>
      <c r="W10" s="467"/>
      <c r="X10" s="467"/>
      <c r="Y10" s="467"/>
      <c r="Z10" s="467"/>
      <c r="AA10" s="467"/>
    </row>
    <row r="11" spans="1:27" s="125" customFormat="1" ht="17.25" customHeight="1" x14ac:dyDescent="0.4">
      <c r="A11" s="243"/>
      <c r="B11" s="243"/>
      <c r="C11" s="243"/>
      <c r="K11" s="126"/>
      <c r="M11" s="127"/>
      <c r="T11" s="182"/>
      <c r="U11" s="245"/>
      <c r="V11" s="245"/>
      <c r="W11" s="245"/>
      <c r="X11" s="245"/>
      <c r="Y11" s="245"/>
    </row>
    <row r="12" spans="1:27" s="125" customFormat="1" ht="17.25" customHeight="1" x14ac:dyDescent="0.25">
      <c r="A12" s="441" t="str">
        <f>'1. паспорт местоположение'!A12:C12</f>
        <v>H_NS1200.PS.0028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row>
    <row r="13" spans="1:27" s="125" customFormat="1" ht="17.25" customHeight="1" x14ac:dyDescent="0.25">
      <c r="A13" s="467" t="s">
        <v>6</v>
      </c>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row>
    <row r="14" spans="1:27" s="125" customFormat="1" ht="12.75" customHeight="1" x14ac:dyDescent="0.4">
      <c r="A14" s="448"/>
      <c r="B14" s="448"/>
      <c r="C14" s="448"/>
      <c r="D14" s="448"/>
      <c r="E14" s="448"/>
      <c r="F14" s="448"/>
      <c r="G14" s="448"/>
      <c r="H14" s="448"/>
      <c r="M14" s="127"/>
      <c r="T14" s="134"/>
      <c r="U14" s="494"/>
      <c r="V14" s="494"/>
      <c r="W14" s="494"/>
      <c r="X14" s="134"/>
      <c r="Y14" s="134"/>
    </row>
    <row r="15" spans="1:27" s="125" customFormat="1" ht="41.25" customHeight="1" x14ac:dyDescent="0.25">
      <c r="A15" s="47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row>
    <row r="16" spans="1:27" s="125" customFormat="1" ht="17.25" customHeight="1" x14ac:dyDescent="0.25">
      <c r="A16" s="467" t="s">
        <v>5</v>
      </c>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row>
    <row r="17" spans="1:27" s="125" customFormat="1" ht="17.25" customHeight="1" x14ac:dyDescent="0.4">
      <c r="A17" s="244"/>
      <c r="B17" s="244"/>
      <c r="C17" s="244"/>
      <c r="K17" s="128"/>
      <c r="M17" s="127"/>
      <c r="T17" s="135"/>
      <c r="U17" s="493"/>
      <c r="V17" s="493"/>
      <c r="W17" s="493"/>
      <c r="X17" s="182"/>
      <c r="Y17" s="182"/>
    </row>
    <row r="18" spans="1:27" s="125" customFormat="1" ht="17.25" customHeight="1" x14ac:dyDescent="0.25">
      <c r="A18" s="479" t="s">
        <v>476</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row>
    <row r="19" spans="1:27" s="125" customFormat="1" ht="17.25" customHeight="1" x14ac:dyDescent="0.25">
      <c r="A19" s="258"/>
      <c r="B19" s="257"/>
      <c r="C19" s="257"/>
      <c r="D19" s="260"/>
      <c r="E19" s="260"/>
      <c r="F19" s="260"/>
      <c r="G19" s="260"/>
      <c r="H19" s="260"/>
      <c r="K19" s="166"/>
      <c r="M19" s="127"/>
      <c r="T19" s="136"/>
      <c r="U19" s="259"/>
      <c r="V19" s="259"/>
      <c r="W19" s="259"/>
      <c r="X19" s="259"/>
      <c r="Y19" s="136"/>
    </row>
    <row r="20" spans="1:27" s="125" customFormat="1" ht="17.25" customHeight="1" x14ac:dyDescent="0.25">
      <c r="A20" s="258"/>
      <c r="B20" s="257"/>
      <c r="C20" s="257"/>
      <c r="D20" s="260"/>
      <c r="E20" s="260"/>
      <c r="F20" s="260"/>
      <c r="G20" s="260"/>
      <c r="H20" s="260"/>
      <c r="K20" s="166"/>
      <c r="M20" s="127"/>
      <c r="T20" s="136"/>
      <c r="U20" s="259"/>
      <c r="V20" s="259"/>
      <c r="W20" s="259"/>
      <c r="X20" s="259"/>
      <c r="Y20" s="136"/>
    </row>
    <row r="21" spans="1:27" s="125" customFormat="1" ht="17.25" customHeight="1" x14ac:dyDescent="0.25">
      <c r="A21" s="258"/>
      <c r="B21" s="257"/>
      <c r="C21" s="257"/>
      <c r="D21" s="260"/>
      <c r="E21" s="260"/>
      <c r="F21" s="260"/>
      <c r="G21" s="260"/>
      <c r="H21" s="260"/>
      <c r="K21" s="166"/>
      <c r="M21" s="127"/>
      <c r="T21" s="136"/>
      <c r="U21" s="259"/>
      <c r="V21" s="259"/>
      <c r="W21" s="259"/>
      <c r="X21" s="259"/>
      <c r="Y21" s="136"/>
    </row>
    <row r="22" spans="1:27" s="125" customFormat="1" ht="17.25" customHeight="1" x14ac:dyDescent="0.25">
      <c r="A22" s="258"/>
      <c r="B22" s="257"/>
      <c r="C22" s="257"/>
      <c r="D22" s="260"/>
      <c r="E22" s="260"/>
      <c r="F22" s="260"/>
      <c r="G22" s="260"/>
      <c r="H22" s="260"/>
      <c r="K22" s="166"/>
      <c r="M22" s="127"/>
      <c r="T22" s="136"/>
      <c r="U22" s="259"/>
      <c r="V22" s="259"/>
      <c r="W22" s="259"/>
      <c r="X22" s="259"/>
      <c r="Y22" s="136"/>
    </row>
    <row r="23" spans="1:27" s="125" customFormat="1" ht="17.25" customHeight="1" x14ac:dyDescent="0.25">
      <c r="A23" s="258"/>
      <c r="B23" s="257"/>
      <c r="C23" s="257"/>
      <c r="D23" s="260"/>
      <c r="E23" s="260"/>
      <c r="F23" s="260"/>
      <c r="G23" s="260"/>
      <c r="H23" s="260"/>
      <c r="K23" s="166"/>
      <c r="M23" s="127"/>
      <c r="T23" s="136"/>
      <c r="U23" s="259"/>
      <c r="V23" s="259"/>
      <c r="W23" s="259"/>
      <c r="X23" s="259"/>
      <c r="Y23" s="136"/>
    </row>
    <row r="24" spans="1:27" s="125" customFormat="1" ht="17.25" customHeight="1" thickBot="1" x14ac:dyDescent="0.3">
      <c r="A24" s="258" t="s">
        <v>691</v>
      </c>
      <c r="B24" s="257" t="s">
        <v>692</v>
      </c>
      <c r="C24" s="257"/>
      <c r="D24" s="260"/>
      <c r="E24" s="260"/>
      <c r="F24" s="260"/>
      <c r="G24" s="260"/>
      <c r="H24" s="260"/>
      <c r="K24" s="166"/>
      <c r="M24" s="127"/>
      <c r="T24" s="136"/>
      <c r="U24" s="259"/>
      <c r="V24" s="259"/>
      <c r="W24" s="259"/>
      <c r="X24" s="259"/>
      <c r="Y24" s="136"/>
    </row>
    <row r="25" spans="1:27" s="125" customFormat="1" x14ac:dyDescent="0.25">
      <c r="A25" s="353" t="s">
        <v>458</v>
      </c>
      <c r="B25" s="354">
        <v>939771347</v>
      </c>
      <c r="M25" s="127"/>
    </row>
    <row r="26" spans="1:27" s="125" customFormat="1" x14ac:dyDescent="0.25">
      <c r="A26" s="355" t="s">
        <v>457</v>
      </c>
      <c r="B26" s="356"/>
      <c r="M26" s="127"/>
    </row>
    <row r="27" spans="1:27" s="125" customFormat="1" x14ac:dyDescent="0.25">
      <c r="A27" s="355" t="s">
        <v>286</v>
      </c>
      <c r="B27" s="356">
        <v>50</v>
      </c>
      <c r="D27" s="357" t="s">
        <v>288</v>
      </c>
      <c r="E27" s="358"/>
      <c r="F27" s="358"/>
      <c r="M27" s="127"/>
    </row>
    <row r="28" spans="1:27" s="125" customFormat="1" ht="16.5" thickBot="1" x14ac:dyDescent="0.3">
      <c r="A28" s="359" t="s">
        <v>284</v>
      </c>
      <c r="B28" s="360">
        <v>1</v>
      </c>
      <c r="D28" s="492" t="s">
        <v>287</v>
      </c>
      <c r="E28" s="492"/>
      <c r="F28" s="361">
        <v>2.6874253305909188</v>
      </c>
      <c r="K28" s="362"/>
      <c r="M28" s="127"/>
      <c r="N28" s="363"/>
    </row>
    <row r="29" spans="1:27" s="125" customFormat="1" x14ac:dyDescent="0.25">
      <c r="A29" s="353" t="s">
        <v>283</v>
      </c>
      <c r="B29" s="364">
        <v>0</v>
      </c>
      <c r="D29" s="492" t="s">
        <v>285</v>
      </c>
      <c r="E29" s="492"/>
      <c r="F29" s="361">
        <v>3.6277912193485466</v>
      </c>
      <c r="K29" s="362"/>
      <c r="M29" s="127"/>
    </row>
    <row r="30" spans="1:27" s="125" customFormat="1" x14ac:dyDescent="0.25">
      <c r="A30" s="355" t="s">
        <v>459</v>
      </c>
      <c r="B30" s="365">
        <v>1</v>
      </c>
      <c r="D30" s="492" t="s">
        <v>460</v>
      </c>
      <c r="E30" s="492"/>
      <c r="F30" s="366">
        <v>571694138.48555338</v>
      </c>
      <c r="K30" s="362"/>
      <c r="M30" s="127"/>
    </row>
    <row r="31" spans="1:27" s="125" customFormat="1" x14ac:dyDescent="0.25">
      <c r="A31" s="355" t="s">
        <v>282</v>
      </c>
      <c r="B31" s="365">
        <v>1</v>
      </c>
      <c r="D31" s="492" t="s">
        <v>461</v>
      </c>
      <c r="E31" s="492"/>
      <c r="F31" s="367" t="s">
        <v>743</v>
      </c>
      <c r="K31" s="362"/>
      <c r="M31" s="127"/>
    </row>
    <row r="32" spans="1:27" s="125" customFormat="1" x14ac:dyDescent="0.25">
      <c r="A32" s="355" t="s">
        <v>478</v>
      </c>
      <c r="B32" s="365">
        <v>3102516.0600000005</v>
      </c>
      <c r="M32" s="127"/>
    </row>
    <row r="33" spans="1:27" s="125" customFormat="1" x14ac:dyDescent="0.25">
      <c r="A33" s="355" t="s">
        <v>281</v>
      </c>
      <c r="B33" s="365">
        <v>1</v>
      </c>
      <c r="M33" s="127"/>
    </row>
    <row r="34" spans="1:27" s="125" customFormat="1" x14ac:dyDescent="0.25">
      <c r="A34" s="355" t="s">
        <v>280</v>
      </c>
      <c r="B34" s="365">
        <v>1</v>
      </c>
      <c r="M34" s="127"/>
    </row>
    <row r="35" spans="1:27" s="125" customFormat="1" x14ac:dyDescent="0.25">
      <c r="A35" s="368" t="s">
        <v>462</v>
      </c>
      <c r="B35" s="369">
        <v>2.1999999999999999E-2</v>
      </c>
      <c r="M35" s="127"/>
    </row>
    <row r="36" spans="1:27" s="125" customFormat="1" ht="16.5" thickBot="1" x14ac:dyDescent="0.3">
      <c r="A36" s="359" t="s">
        <v>255</v>
      </c>
      <c r="B36" s="370">
        <v>0.2</v>
      </c>
      <c r="M36" s="127"/>
    </row>
    <row r="37" spans="1:27" s="125" customFormat="1" x14ac:dyDescent="0.25">
      <c r="A37" s="353" t="s">
        <v>463</v>
      </c>
      <c r="B37" s="364">
        <v>0</v>
      </c>
      <c r="M37" s="127"/>
    </row>
    <row r="38" spans="1:27" s="125" customFormat="1" x14ac:dyDescent="0.25">
      <c r="A38" s="355" t="s">
        <v>279</v>
      </c>
      <c r="B38" s="365"/>
      <c r="M38" s="127"/>
    </row>
    <row r="39" spans="1:27" s="125" customFormat="1" ht="16.5" thickBot="1" x14ac:dyDescent="0.3">
      <c r="A39" s="368" t="s">
        <v>278</v>
      </c>
      <c r="B39" s="371">
        <v>0</v>
      </c>
      <c r="M39" s="127"/>
    </row>
    <row r="40" spans="1:27" s="125" customFormat="1" x14ac:dyDescent="0.25">
      <c r="A40" s="372" t="s">
        <v>464</v>
      </c>
      <c r="B40" s="373">
        <v>0</v>
      </c>
      <c r="M40" s="127"/>
    </row>
    <row r="41" spans="1:27" s="125" customFormat="1" x14ac:dyDescent="0.25">
      <c r="A41" s="374" t="s">
        <v>277</v>
      </c>
      <c r="B41" s="375">
        <v>0</v>
      </c>
      <c r="M41" s="127"/>
    </row>
    <row r="42" spans="1:27" s="125" customFormat="1" x14ac:dyDescent="0.25">
      <c r="A42" s="374" t="s">
        <v>276</v>
      </c>
      <c r="B42" s="376">
        <v>0</v>
      </c>
      <c r="M42" s="127"/>
    </row>
    <row r="43" spans="1:27" s="125" customFormat="1" x14ac:dyDescent="0.25">
      <c r="A43" s="374" t="s">
        <v>275</v>
      </c>
      <c r="B43" s="376">
        <v>0</v>
      </c>
      <c r="M43" s="127"/>
      <c r="Z43" s="377"/>
    </row>
    <row r="44" spans="1:27" s="125" customFormat="1" x14ac:dyDescent="0.25">
      <c r="A44" s="374" t="s">
        <v>274</v>
      </c>
      <c r="B44" s="376">
        <v>0.13500000000000001</v>
      </c>
      <c r="M44" s="127"/>
      <c r="U44" s="378"/>
      <c r="V44" s="378"/>
      <c r="W44" s="378"/>
      <c r="X44" s="378"/>
      <c r="Y44" s="378"/>
      <c r="Z44" s="378"/>
    </row>
    <row r="45" spans="1:27" s="125" customFormat="1" x14ac:dyDescent="0.25">
      <c r="A45" s="374" t="s">
        <v>273</v>
      </c>
      <c r="B45" s="376">
        <v>1</v>
      </c>
      <c r="M45" s="127"/>
    </row>
    <row r="46" spans="1:27" s="125" customFormat="1" ht="16.5" thickBot="1" x14ac:dyDescent="0.3">
      <c r="A46" s="379" t="s">
        <v>465</v>
      </c>
      <c r="B46" s="380">
        <v>0.13500000000000001</v>
      </c>
      <c r="M46" s="127"/>
    </row>
    <row r="47" spans="1:27" s="125" customFormat="1" ht="31.5" x14ac:dyDescent="0.25">
      <c r="A47" s="381" t="s">
        <v>272</v>
      </c>
      <c r="B47" s="382" t="s">
        <v>744</v>
      </c>
      <c r="C47" s="383">
        <v>2022</v>
      </c>
      <c r="D47" s="384">
        <v>2023</v>
      </c>
      <c r="E47" s="384">
        <v>2024</v>
      </c>
      <c r="F47" s="384">
        <v>2025</v>
      </c>
      <c r="G47" s="384">
        <v>2026</v>
      </c>
      <c r="H47" s="384">
        <v>2027</v>
      </c>
      <c r="I47" s="384">
        <v>2028</v>
      </c>
      <c r="J47" s="384">
        <v>2029</v>
      </c>
      <c r="K47" s="384">
        <v>2030</v>
      </c>
      <c r="L47" s="384">
        <v>2031</v>
      </c>
      <c r="M47" s="385">
        <v>2032</v>
      </c>
      <c r="N47" s="384">
        <v>2033</v>
      </c>
      <c r="O47" s="384">
        <v>2034</v>
      </c>
      <c r="P47" s="384">
        <v>2035</v>
      </c>
      <c r="Q47" s="384">
        <v>2036</v>
      </c>
      <c r="R47" s="384">
        <v>2037</v>
      </c>
      <c r="S47" s="384">
        <v>2038</v>
      </c>
      <c r="T47" s="384">
        <v>2039</v>
      </c>
      <c r="U47" s="384">
        <v>2040</v>
      </c>
      <c r="V47" s="384">
        <v>2041</v>
      </c>
      <c r="W47" s="384">
        <v>2042</v>
      </c>
      <c r="X47" s="384">
        <v>2043</v>
      </c>
      <c r="Y47" s="384">
        <v>2044</v>
      </c>
      <c r="Z47" s="384">
        <v>2045</v>
      </c>
      <c r="AA47" s="384">
        <v>2046</v>
      </c>
    </row>
    <row r="48" spans="1:27" s="125" customFormat="1" outlineLevel="1" x14ac:dyDescent="0.25">
      <c r="A48" s="386" t="s">
        <v>271</v>
      </c>
      <c r="B48" s="387">
        <v>3.5999999999999997E-2</v>
      </c>
      <c r="C48" s="387">
        <v>3.9E-2</v>
      </c>
      <c r="D48" s="387">
        <v>0.04</v>
      </c>
      <c r="E48" s="387">
        <v>0.04</v>
      </c>
      <c r="F48" s="387">
        <v>0.04</v>
      </c>
      <c r="G48" s="387">
        <v>0.04</v>
      </c>
      <c r="H48" s="387">
        <v>0.04</v>
      </c>
      <c r="I48" s="387">
        <v>0.04</v>
      </c>
      <c r="J48" s="387">
        <v>0.04</v>
      </c>
      <c r="K48" s="387">
        <v>0.04</v>
      </c>
      <c r="L48" s="387">
        <v>0.04</v>
      </c>
      <c r="M48" s="387">
        <v>0.04</v>
      </c>
      <c r="N48" s="387">
        <v>0.04</v>
      </c>
      <c r="O48" s="387">
        <v>0.04</v>
      </c>
      <c r="P48" s="387">
        <v>0.04</v>
      </c>
      <c r="Q48" s="387">
        <v>0.04</v>
      </c>
      <c r="R48" s="387">
        <v>0.04</v>
      </c>
      <c r="S48" s="387">
        <v>0.04</v>
      </c>
      <c r="T48" s="387">
        <v>0.04</v>
      </c>
      <c r="U48" s="387">
        <v>0.04</v>
      </c>
      <c r="V48" s="387">
        <v>0.04</v>
      </c>
      <c r="W48" s="387">
        <v>0.04</v>
      </c>
      <c r="X48" s="387">
        <v>0.04</v>
      </c>
      <c r="Y48" s="387">
        <v>0.04</v>
      </c>
      <c r="Z48" s="387">
        <v>0.04</v>
      </c>
      <c r="AA48" s="387">
        <v>0.04</v>
      </c>
    </row>
    <row r="49" spans="1:27" s="125" customFormat="1" outlineLevel="1" x14ac:dyDescent="0.25">
      <c r="A49" s="386" t="s">
        <v>270</v>
      </c>
      <c r="B49" s="387">
        <v>3.5999999999999997E-2</v>
      </c>
      <c r="C49" s="387">
        <v>7.6403999999999916E-2</v>
      </c>
      <c r="D49" s="387">
        <v>0.11946016000000004</v>
      </c>
      <c r="E49" s="387">
        <v>0.16423856640000012</v>
      </c>
      <c r="F49" s="387">
        <v>0.21080810905600011</v>
      </c>
      <c r="G49" s="387">
        <v>0.2592404334182401</v>
      </c>
      <c r="H49" s="387">
        <v>0.30961005075496972</v>
      </c>
      <c r="I49" s="387">
        <v>0.36199445278516862</v>
      </c>
      <c r="J49" s="387">
        <v>0.41647423089657543</v>
      </c>
      <c r="K49" s="387">
        <v>0.47313320013243843</v>
      </c>
      <c r="L49" s="387">
        <v>0.53205852813773591</v>
      </c>
      <c r="M49" s="388">
        <v>0.59334086926324536</v>
      </c>
      <c r="N49" s="387">
        <v>0.65707450403377532</v>
      </c>
      <c r="O49" s="387">
        <v>0.72335748419512647</v>
      </c>
      <c r="P49" s="387">
        <v>0.79229178356293151</v>
      </c>
      <c r="Q49" s="387">
        <v>0.86398345490544881</v>
      </c>
      <c r="R49" s="387">
        <v>0.93854279310166677</v>
      </c>
      <c r="S49" s="387">
        <v>1.0160845048257334</v>
      </c>
      <c r="T49" s="387">
        <v>1.0967278850187627</v>
      </c>
      <c r="U49" s="387">
        <v>1.1805970004195134</v>
      </c>
      <c r="V49" s="387">
        <v>1.267820880436294</v>
      </c>
      <c r="W49" s="387">
        <v>1.358533715653746</v>
      </c>
      <c r="X49" s="387">
        <v>1.4528750642798958</v>
      </c>
      <c r="Y49" s="387">
        <v>1.5509900668510919</v>
      </c>
      <c r="Z49" s="387">
        <v>1.6530296695251354</v>
      </c>
      <c r="AA49" s="387">
        <v>1.7591508563061411</v>
      </c>
    </row>
    <row r="50" spans="1:27" s="357" customFormat="1" ht="16.5" thickBot="1" x14ac:dyDescent="0.3">
      <c r="A50" s="389" t="s">
        <v>466</v>
      </c>
      <c r="B50" s="390">
        <v>607142500</v>
      </c>
      <c r="C50" s="390">
        <v>223381156.32000005</v>
      </c>
      <c r="D50" s="390">
        <v>230082491.52000004</v>
      </c>
      <c r="E50" s="390">
        <v>236985648.47999999</v>
      </c>
      <c r="F50" s="390">
        <v>244094891.04000002</v>
      </c>
      <c r="G50" s="390">
        <v>251417325.60000005</v>
      </c>
      <c r="H50" s="390">
        <v>258959845.36800003</v>
      </c>
      <c r="I50" s="390">
        <v>266728640.72904009</v>
      </c>
      <c r="J50" s="390">
        <v>274730499.95091128</v>
      </c>
      <c r="K50" s="390">
        <v>282972414.94943863</v>
      </c>
      <c r="L50" s="390">
        <v>291461587.3979218</v>
      </c>
      <c r="M50" s="391">
        <v>300205435.01985943</v>
      </c>
      <c r="N50" s="390">
        <v>309211598.07045519</v>
      </c>
      <c r="O50" s="390">
        <v>318487946.01256883</v>
      </c>
      <c r="P50" s="390">
        <v>328042584.39294595</v>
      </c>
      <c r="Q50" s="390">
        <v>337883861.92473435</v>
      </c>
      <c r="R50" s="390">
        <v>348020377.78247643</v>
      </c>
      <c r="S50" s="390">
        <v>358460989.1159507</v>
      </c>
      <c r="T50" s="390">
        <v>369214818.78942919</v>
      </c>
      <c r="U50" s="390">
        <v>380291263.3531121</v>
      </c>
      <c r="V50" s="390">
        <v>391700001.2537055</v>
      </c>
      <c r="W50" s="390">
        <v>403451001.29131663</v>
      </c>
      <c r="X50" s="390">
        <v>415554531.33005613</v>
      </c>
      <c r="Y50" s="390">
        <v>428021167.2699579</v>
      </c>
      <c r="Z50" s="390">
        <v>440861802.28805661</v>
      </c>
      <c r="AA50" s="390">
        <v>454087656.35669833</v>
      </c>
    </row>
    <row r="51" spans="1:27" s="392" customFormat="1" ht="16.5" thickBot="1" x14ac:dyDescent="0.3">
      <c r="M51" s="393"/>
    </row>
    <row r="52" spans="1:27" s="125" customFormat="1" ht="31.5" x14ac:dyDescent="0.25">
      <c r="A52" s="394" t="s">
        <v>269</v>
      </c>
      <c r="B52" s="382" t="s">
        <v>744</v>
      </c>
      <c r="C52" s="382">
        <v>2022</v>
      </c>
      <c r="D52" s="382">
        <v>2023</v>
      </c>
      <c r="E52" s="382">
        <v>2024</v>
      </c>
      <c r="F52" s="382">
        <v>2025</v>
      </c>
      <c r="G52" s="382">
        <v>2026</v>
      </c>
      <c r="H52" s="382">
        <v>2027</v>
      </c>
      <c r="I52" s="382">
        <v>2028</v>
      </c>
      <c r="J52" s="382">
        <v>2029</v>
      </c>
      <c r="K52" s="382">
        <v>2030</v>
      </c>
      <c r="L52" s="382">
        <v>2031</v>
      </c>
      <c r="M52" s="395">
        <v>2032</v>
      </c>
      <c r="N52" s="382">
        <v>2033</v>
      </c>
      <c r="O52" s="382">
        <v>2034</v>
      </c>
      <c r="P52" s="382">
        <v>2035</v>
      </c>
      <c r="Q52" s="382">
        <v>2036</v>
      </c>
      <c r="R52" s="382">
        <v>2037</v>
      </c>
      <c r="S52" s="382">
        <v>2038</v>
      </c>
      <c r="T52" s="382">
        <v>2039</v>
      </c>
      <c r="U52" s="382">
        <v>2040</v>
      </c>
      <c r="V52" s="382">
        <v>2041</v>
      </c>
      <c r="W52" s="382">
        <v>2042</v>
      </c>
      <c r="X52" s="382">
        <v>2043</v>
      </c>
      <c r="Y52" s="382">
        <v>2044</v>
      </c>
      <c r="Z52" s="382">
        <v>2045</v>
      </c>
      <c r="AA52" s="382">
        <v>2046</v>
      </c>
    </row>
    <row r="53" spans="1:27" s="125" customFormat="1" x14ac:dyDescent="0.25">
      <c r="A53" s="396" t="s">
        <v>268</v>
      </c>
      <c r="B53" s="397">
        <v>0</v>
      </c>
      <c r="C53" s="397">
        <v>0</v>
      </c>
      <c r="D53" s="397">
        <v>0</v>
      </c>
      <c r="E53" s="397">
        <v>0</v>
      </c>
      <c r="F53" s="397">
        <v>0</v>
      </c>
      <c r="G53" s="397">
        <v>0</v>
      </c>
      <c r="H53" s="397">
        <v>0</v>
      </c>
      <c r="I53" s="397">
        <v>0</v>
      </c>
      <c r="J53" s="397">
        <v>0</v>
      </c>
      <c r="K53" s="397">
        <v>0</v>
      </c>
      <c r="L53" s="397">
        <v>0</v>
      </c>
      <c r="M53" s="398">
        <v>0</v>
      </c>
      <c r="N53" s="397">
        <v>0</v>
      </c>
      <c r="O53" s="397">
        <v>0</v>
      </c>
      <c r="P53" s="397">
        <v>0</v>
      </c>
      <c r="Q53" s="397">
        <v>0</v>
      </c>
      <c r="R53" s="397">
        <v>0</v>
      </c>
      <c r="S53" s="397">
        <v>0</v>
      </c>
      <c r="T53" s="397">
        <v>0</v>
      </c>
      <c r="U53" s="397">
        <v>0</v>
      </c>
      <c r="V53" s="397">
        <v>0</v>
      </c>
      <c r="W53" s="397">
        <v>0</v>
      </c>
      <c r="X53" s="397">
        <v>0</v>
      </c>
      <c r="Y53" s="397">
        <v>0</v>
      </c>
      <c r="Z53" s="397">
        <v>0</v>
      </c>
      <c r="AA53" s="397">
        <v>0</v>
      </c>
    </row>
    <row r="54" spans="1:27" s="125" customFormat="1" x14ac:dyDescent="0.25">
      <c r="A54" s="396" t="s">
        <v>267</v>
      </c>
      <c r="B54" s="397">
        <v>0</v>
      </c>
      <c r="C54" s="397">
        <v>0</v>
      </c>
      <c r="D54" s="397">
        <v>0</v>
      </c>
      <c r="E54" s="397">
        <v>0</v>
      </c>
      <c r="F54" s="397">
        <v>0</v>
      </c>
      <c r="G54" s="397">
        <v>0</v>
      </c>
      <c r="H54" s="397">
        <v>0</v>
      </c>
      <c r="I54" s="397">
        <v>0</v>
      </c>
      <c r="J54" s="397">
        <v>0</v>
      </c>
      <c r="K54" s="397">
        <v>0</v>
      </c>
      <c r="L54" s="397">
        <v>0</v>
      </c>
      <c r="M54" s="398">
        <v>0</v>
      </c>
      <c r="N54" s="397">
        <v>0</v>
      </c>
      <c r="O54" s="397">
        <v>0</v>
      </c>
      <c r="P54" s="397">
        <v>0</v>
      </c>
      <c r="Q54" s="397">
        <v>0</v>
      </c>
      <c r="R54" s="397">
        <v>0</v>
      </c>
      <c r="S54" s="397">
        <v>0</v>
      </c>
      <c r="T54" s="397">
        <v>0</v>
      </c>
      <c r="U54" s="397">
        <v>0</v>
      </c>
      <c r="V54" s="397">
        <v>0</v>
      </c>
      <c r="W54" s="397">
        <v>0</v>
      </c>
      <c r="X54" s="397">
        <v>0</v>
      </c>
      <c r="Y54" s="397">
        <v>0</v>
      </c>
      <c r="Z54" s="397">
        <v>0</v>
      </c>
      <c r="AA54" s="397">
        <v>0</v>
      </c>
    </row>
    <row r="55" spans="1:27" s="125" customFormat="1" x14ac:dyDescent="0.25">
      <c r="A55" s="386" t="s">
        <v>266</v>
      </c>
      <c r="B55" s="397">
        <v>0</v>
      </c>
      <c r="C55" s="397">
        <v>0</v>
      </c>
      <c r="D55" s="397">
        <v>0</v>
      </c>
      <c r="E55" s="397">
        <v>0</v>
      </c>
      <c r="F55" s="397">
        <v>0</v>
      </c>
      <c r="G55" s="397">
        <v>0</v>
      </c>
      <c r="H55" s="397">
        <v>0</v>
      </c>
      <c r="I55" s="397">
        <v>0</v>
      </c>
      <c r="J55" s="397">
        <v>0</v>
      </c>
      <c r="K55" s="397">
        <v>0</v>
      </c>
      <c r="L55" s="397">
        <v>0</v>
      </c>
      <c r="M55" s="398">
        <v>0</v>
      </c>
      <c r="N55" s="397">
        <v>0</v>
      </c>
      <c r="O55" s="397">
        <v>0</v>
      </c>
      <c r="P55" s="397">
        <v>0</v>
      </c>
      <c r="Q55" s="397">
        <v>0</v>
      </c>
      <c r="R55" s="397">
        <v>0</v>
      </c>
      <c r="S55" s="397">
        <v>0</v>
      </c>
      <c r="T55" s="397">
        <v>0</v>
      </c>
      <c r="U55" s="397">
        <v>0</v>
      </c>
      <c r="V55" s="397">
        <v>0</v>
      </c>
      <c r="W55" s="397">
        <v>0</v>
      </c>
      <c r="X55" s="397">
        <v>0</v>
      </c>
      <c r="Y55" s="397">
        <v>0</v>
      </c>
      <c r="Z55" s="397">
        <v>0</v>
      </c>
      <c r="AA55" s="397">
        <v>0</v>
      </c>
    </row>
    <row r="56" spans="1:27" s="125" customFormat="1" ht="16.5" thickBot="1" x14ac:dyDescent="0.3">
      <c r="A56" s="389" t="s">
        <v>265</v>
      </c>
      <c r="B56" s="399">
        <v>0</v>
      </c>
      <c r="C56" s="399">
        <v>0</v>
      </c>
      <c r="D56" s="399">
        <v>0</v>
      </c>
      <c r="E56" s="399">
        <v>0</v>
      </c>
      <c r="F56" s="399">
        <v>0</v>
      </c>
      <c r="G56" s="399">
        <v>0</v>
      </c>
      <c r="H56" s="399">
        <v>0</v>
      </c>
      <c r="I56" s="399">
        <v>0</v>
      </c>
      <c r="J56" s="399">
        <v>0</v>
      </c>
      <c r="K56" s="399">
        <v>0</v>
      </c>
      <c r="L56" s="399">
        <v>0</v>
      </c>
      <c r="M56" s="400">
        <v>0</v>
      </c>
      <c r="N56" s="399">
        <v>0</v>
      </c>
      <c r="O56" s="399">
        <v>0</v>
      </c>
      <c r="P56" s="399">
        <v>0</v>
      </c>
      <c r="Q56" s="399">
        <v>0</v>
      </c>
      <c r="R56" s="399">
        <v>0</v>
      </c>
      <c r="S56" s="399">
        <v>0</v>
      </c>
      <c r="T56" s="399">
        <v>0</v>
      </c>
      <c r="U56" s="399">
        <v>0</v>
      </c>
      <c r="V56" s="399">
        <v>0</v>
      </c>
      <c r="W56" s="399">
        <v>0</v>
      </c>
      <c r="X56" s="399">
        <v>0</v>
      </c>
      <c r="Y56" s="399">
        <v>0</v>
      </c>
      <c r="Z56" s="399">
        <v>0</v>
      </c>
      <c r="AA56" s="399">
        <v>0</v>
      </c>
    </row>
    <row r="57" spans="1:27" s="125" customFormat="1" ht="16.5" thickBot="1" x14ac:dyDescent="0.3">
      <c r="A57" s="401"/>
      <c r="B57" s="402"/>
      <c r="C57" s="402"/>
      <c r="D57" s="402"/>
      <c r="E57" s="402"/>
      <c r="F57" s="402"/>
      <c r="G57" s="402"/>
      <c r="H57" s="402"/>
      <c r="I57" s="402"/>
      <c r="J57" s="402"/>
      <c r="K57" s="402"/>
      <c r="L57" s="403"/>
      <c r="M57" s="404"/>
      <c r="N57" s="403"/>
      <c r="O57" s="403"/>
      <c r="P57" s="403"/>
      <c r="Q57" s="403"/>
      <c r="R57" s="403"/>
      <c r="S57" s="403"/>
      <c r="T57" s="403"/>
      <c r="U57" s="403"/>
      <c r="V57" s="403"/>
    </row>
    <row r="58" spans="1:27" s="362" customFormat="1" ht="31.5" x14ac:dyDescent="0.25">
      <c r="A58" s="394" t="s">
        <v>467</v>
      </c>
      <c r="B58" s="382" t="s">
        <v>744</v>
      </c>
      <c r="C58" s="382">
        <v>2022</v>
      </c>
      <c r="D58" s="382">
        <v>2023</v>
      </c>
      <c r="E58" s="382">
        <v>2024</v>
      </c>
      <c r="F58" s="382">
        <v>2025</v>
      </c>
      <c r="G58" s="382">
        <v>2026</v>
      </c>
      <c r="H58" s="382">
        <v>2027</v>
      </c>
      <c r="I58" s="382">
        <v>2028</v>
      </c>
      <c r="J58" s="382">
        <v>2029</v>
      </c>
      <c r="K58" s="382">
        <v>2030</v>
      </c>
      <c r="L58" s="382">
        <v>2031</v>
      </c>
      <c r="M58" s="395">
        <v>2032</v>
      </c>
      <c r="N58" s="382">
        <v>2033</v>
      </c>
      <c r="O58" s="382">
        <v>2034</v>
      </c>
      <c r="P58" s="382">
        <v>2035</v>
      </c>
      <c r="Q58" s="382">
        <v>2036</v>
      </c>
      <c r="R58" s="382">
        <v>2037</v>
      </c>
      <c r="S58" s="382">
        <v>2038</v>
      </c>
      <c r="T58" s="382">
        <v>2039</v>
      </c>
      <c r="U58" s="382">
        <v>2040</v>
      </c>
      <c r="V58" s="382">
        <v>2041</v>
      </c>
      <c r="W58" s="382">
        <v>2042</v>
      </c>
      <c r="X58" s="382">
        <v>2043</v>
      </c>
      <c r="Y58" s="382">
        <v>2044</v>
      </c>
      <c r="Z58" s="382">
        <v>2045</v>
      </c>
      <c r="AA58" s="382">
        <v>2046</v>
      </c>
    </row>
    <row r="59" spans="1:27" s="357" customFormat="1" ht="14.25" x14ac:dyDescent="0.25">
      <c r="A59" s="405" t="s">
        <v>264</v>
      </c>
      <c r="B59" s="406">
        <v>607142500</v>
      </c>
      <c r="C59" s="406">
        <v>223381156.32000005</v>
      </c>
      <c r="D59" s="406">
        <v>230082491.52000004</v>
      </c>
      <c r="E59" s="406">
        <v>236985648.47999999</v>
      </c>
      <c r="F59" s="406">
        <v>244094891.04000002</v>
      </c>
      <c r="G59" s="406">
        <v>251417325.60000005</v>
      </c>
      <c r="H59" s="406">
        <v>258959845.36800003</v>
      </c>
      <c r="I59" s="406">
        <v>266728640.72904009</v>
      </c>
      <c r="J59" s="406">
        <v>274730499.95091128</v>
      </c>
      <c r="K59" s="406">
        <v>282972414.94943863</v>
      </c>
      <c r="L59" s="406">
        <v>291461587.3979218</v>
      </c>
      <c r="M59" s="407">
        <v>300205435.01985943</v>
      </c>
      <c r="N59" s="406">
        <v>309211598.07045519</v>
      </c>
      <c r="O59" s="406">
        <v>318487946.01256883</v>
      </c>
      <c r="P59" s="406">
        <v>328042584.39294595</v>
      </c>
      <c r="Q59" s="406">
        <v>337883861.92473435</v>
      </c>
      <c r="R59" s="406">
        <v>348020377.78247643</v>
      </c>
      <c r="S59" s="406">
        <v>358460989.1159507</v>
      </c>
      <c r="T59" s="406">
        <v>369214818.78942919</v>
      </c>
      <c r="U59" s="406">
        <v>380291263.3531121</v>
      </c>
      <c r="V59" s="406">
        <v>391700001.2537055</v>
      </c>
      <c r="W59" s="406">
        <v>403451001.29131663</v>
      </c>
      <c r="X59" s="406">
        <v>415554531.33005613</v>
      </c>
      <c r="Y59" s="406">
        <v>428021167.2699579</v>
      </c>
      <c r="Z59" s="406">
        <v>440861802.28805661</v>
      </c>
      <c r="AA59" s="406">
        <v>454087656.35669833</v>
      </c>
    </row>
    <row r="60" spans="1:27" s="125" customFormat="1" x14ac:dyDescent="0.25">
      <c r="A60" s="396" t="s">
        <v>263</v>
      </c>
      <c r="B60" s="408">
        <v>0</v>
      </c>
      <c r="C60" s="408">
        <v>-22071998.724059999</v>
      </c>
      <c r="D60" s="408">
        <v>-23370705.707382932</v>
      </c>
      <c r="E60" s="408">
        <v>-23256379.003285453</v>
      </c>
      <c r="F60" s="408">
        <v>-23144776.431677669</v>
      </c>
      <c r="G60" s="408">
        <v>-23035991.165859178</v>
      </c>
      <c r="H60" s="408">
        <v>-22930113.197061542</v>
      </c>
      <c r="I60" s="408">
        <v>-22827222.525175605</v>
      </c>
      <c r="J60" s="408">
        <v>-22778833.825207595</v>
      </c>
      <c r="K60" s="408">
        <v>-22684241.58546263</v>
      </c>
      <c r="L60" s="408">
        <v>-22592990.933564998</v>
      </c>
      <c r="M60" s="409">
        <v>-22505181.191716112</v>
      </c>
      <c r="N60" s="408">
        <v>-22420914.624766044</v>
      </c>
      <c r="O60" s="408">
        <v>-22340296.527012318</v>
      </c>
      <c r="P60" s="408">
        <v>-22329346.022003159</v>
      </c>
      <c r="Q60" s="408">
        <v>-22258989.741079111</v>
      </c>
      <c r="R60" s="408">
        <v>-22192722.352670059</v>
      </c>
      <c r="S60" s="408">
        <v>-22130666.407153562</v>
      </c>
      <c r="T60" s="408">
        <v>-22072948.126762576</v>
      </c>
      <c r="U60" s="408">
        <v>-22019697.515554905</v>
      </c>
      <c r="V60" s="408">
        <v>-22057342.945862927</v>
      </c>
      <c r="W60" s="408">
        <v>-22016885.161117546</v>
      </c>
      <c r="X60" s="408">
        <v>-21981446.969497383</v>
      </c>
      <c r="Y60" s="408">
        <v>-21951180.192227308</v>
      </c>
      <c r="Z60" s="408">
        <v>-21926241.254506148</v>
      </c>
      <c r="AA60" s="408">
        <v>-21906791.325599451</v>
      </c>
    </row>
    <row r="61" spans="1:27" s="125" customFormat="1" x14ac:dyDescent="0.25">
      <c r="A61" s="410" t="s">
        <v>262</v>
      </c>
      <c r="B61" s="408">
        <v>0</v>
      </c>
      <c r="C61" s="408">
        <v>0</v>
      </c>
      <c r="D61" s="408">
        <v>-1470833.3333333335</v>
      </c>
      <c r="E61" s="408">
        <v>-1529666.666666667</v>
      </c>
      <c r="F61" s="408">
        <v>-1590853.3333333335</v>
      </c>
      <c r="G61" s="408">
        <v>-1654487.4666666668</v>
      </c>
      <c r="H61" s="408">
        <v>-1720666.9653333337</v>
      </c>
      <c r="I61" s="408">
        <v>-1789493.6439466667</v>
      </c>
      <c r="J61" s="408">
        <v>-1912500</v>
      </c>
      <c r="K61" s="408">
        <v>-1989000</v>
      </c>
      <c r="L61" s="408">
        <v>-2068560.0000000005</v>
      </c>
      <c r="M61" s="408">
        <v>-2151302.4000000004</v>
      </c>
      <c r="N61" s="408">
        <v>-2237354.4960000007</v>
      </c>
      <c r="O61" s="408">
        <v>-2326848.6758400006</v>
      </c>
      <c r="P61" s="408">
        <v>-2485833.3333333335</v>
      </c>
      <c r="Q61" s="408">
        <v>-2585266.666666667</v>
      </c>
      <c r="R61" s="408">
        <v>-2688677.3333333335</v>
      </c>
      <c r="S61" s="408">
        <v>-2796224.4266666672</v>
      </c>
      <c r="T61" s="408">
        <v>-2908073.4037333336</v>
      </c>
      <c r="U61" s="408">
        <v>-3024396.3398826676</v>
      </c>
      <c r="V61" s="408">
        <v>-3231666.666666667</v>
      </c>
      <c r="W61" s="408">
        <v>-3360933.333333334</v>
      </c>
      <c r="X61" s="408">
        <v>-3495370.6666666665</v>
      </c>
      <c r="Y61" s="408">
        <v>-3635185.4933333336</v>
      </c>
      <c r="Z61" s="408">
        <v>-3780592.9130666675</v>
      </c>
      <c r="AA61" s="408">
        <v>-3931816.6295893346</v>
      </c>
    </row>
    <row r="62" spans="1:27" s="125" customFormat="1" x14ac:dyDescent="0.25">
      <c r="A62" s="410" t="s">
        <v>478</v>
      </c>
      <c r="B62" s="408">
        <v>0</v>
      </c>
      <c r="C62" s="408">
        <v>-3102516.0600000005</v>
      </c>
      <c r="D62" s="408">
        <v>-3195590.1600000006</v>
      </c>
      <c r="E62" s="408">
        <v>-3291467.3400000008</v>
      </c>
      <c r="F62" s="408">
        <v>-3390206.8200000003</v>
      </c>
      <c r="G62" s="408">
        <v>-3491907.3000000003</v>
      </c>
      <c r="H62" s="408">
        <v>-3596664.5190000008</v>
      </c>
      <c r="I62" s="408">
        <v>-3704564.4545700015</v>
      </c>
      <c r="J62" s="408">
        <v>-3815701.3882071013</v>
      </c>
      <c r="K62" s="408">
        <v>-3930172.4298533141</v>
      </c>
      <c r="L62" s="408">
        <v>-4048077.6027489137</v>
      </c>
      <c r="M62" s="408">
        <v>-4169519.9308313811</v>
      </c>
      <c r="N62" s="408">
        <v>-4294605.5287563233</v>
      </c>
      <c r="O62" s="408">
        <v>-4423443.6946190121</v>
      </c>
      <c r="P62" s="408">
        <v>-4556147.0054575829</v>
      </c>
      <c r="Q62" s="408">
        <v>-4692831.4156213114</v>
      </c>
      <c r="R62" s="408">
        <v>-4833616.3580899499</v>
      </c>
      <c r="S62" s="408">
        <v>-4978624.8488326482</v>
      </c>
      <c r="T62" s="408">
        <v>-5127983.5942976279</v>
      </c>
      <c r="U62" s="408">
        <v>-5281823.1021265574</v>
      </c>
      <c r="V62" s="408">
        <v>-5440277.7951903539</v>
      </c>
      <c r="W62" s="408">
        <v>-5603486.1290460648</v>
      </c>
      <c r="X62" s="408">
        <v>-5771590.7129174462</v>
      </c>
      <c r="Y62" s="408">
        <v>-5944738.4343049712</v>
      </c>
      <c r="Z62" s="408">
        <v>-6123080.5873341197</v>
      </c>
      <c r="AA62" s="408">
        <v>-6306773.0049541425</v>
      </c>
    </row>
    <row r="63" spans="1:27" s="125" customFormat="1" x14ac:dyDescent="0.25">
      <c r="A63" s="410" t="s">
        <v>682</v>
      </c>
      <c r="B63" s="408"/>
      <c r="C63" s="408">
        <v>1498737.2736000002</v>
      </c>
      <c r="D63" s="408">
        <v>1557188.0272704</v>
      </c>
      <c r="E63" s="408">
        <v>1619475.5483612157</v>
      </c>
      <c r="F63" s="408">
        <v>1684254.5702956645</v>
      </c>
      <c r="G63" s="408">
        <v>1751624.7531074912</v>
      </c>
      <c r="H63" s="408">
        <v>1821689.7432317911</v>
      </c>
      <c r="I63" s="408">
        <v>1894557.3329610629</v>
      </c>
      <c r="J63" s="408">
        <v>1970339.626279505</v>
      </c>
      <c r="K63" s="408">
        <v>2049153.2113306853</v>
      </c>
      <c r="L63" s="408">
        <v>2131119.3397839125</v>
      </c>
      <c r="M63" s="408">
        <v>2216364.1133752693</v>
      </c>
      <c r="N63" s="408">
        <v>2305018.6779102795</v>
      </c>
      <c r="O63" s="408">
        <v>2397219.4250266911</v>
      </c>
      <c r="P63" s="408">
        <v>2493108.202027759</v>
      </c>
      <c r="Q63" s="408">
        <v>2592832.5301088695</v>
      </c>
      <c r="R63" s="408">
        <v>2696545.8313132245</v>
      </c>
      <c r="S63" s="408">
        <v>2804407.6645657537</v>
      </c>
      <c r="T63" s="408">
        <v>2916583.9711483843</v>
      </c>
      <c r="U63" s="408">
        <v>3033247.3299943195</v>
      </c>
      <c r="V63" s="408">
        <v>3154577.223194093</v>
      </c>
      <c r="W63" s="408">
        <v>3280760.3121218556</v>
      </c>
      <c r="X63" s="408">
        <v>3411990.7246067305</v>
      </c>
      <c r="Y63" s="408">
        <v>3548470.3535909988</v>
      </c>
      <c r="Z63" s="408">
        <v>3690409.1677346397</v>
      </c>
      <c r="AA63" s="408">
        <v>3838025.5344440257</v>
      </c>
    </row>
    <row r="64" spans="1:27" s="125" customFormat="1" x14ac:dyDescent="0.25">
      <c r="A64" s="410" t="s">
        <v>463</v>
      </c>
      <c r="B64" s="408">
        <v>0</v>
      </c>
      <c r="C64" s="408">
        <v>0</v>
      </c>
      <c r="D64" s="408">
        <v>0</v>
      </c>
      <c r="E64" s="408">
        <v>0</v>
      </c>
      <c r="F64" s="408">
        <v>0</v>
      </c>
      <c r="G64" s="408">
        <v>0</v>
      </c>
      <c r="H64" s="408">
        <v>0</v>
      </c>
      <c r="I64" s="408">
        <v>0</v>
      </c>
      <c r="J64" s="408">
        <v>0</v>
      </c>
      <c r="K64" s="408">
        <v>0</v>
      </c>
      <c r="L64" s="408">
        <v>0</v>
      </c>
      <c r="M64" s="409">
        <v>0</v>
      </c>
      <c r="N64" s="408">
        <v>0</v>
      </c>
      <c r="O64" s="408">
        <v>0</v>
      </c>
      <c r="P64" s="408">
        <v>0</v>
      </c>
      <c r="Q64" s="408">
        <v>0</v>
      </c>
      <c r="R64" s="408">
        <v>0</v>
      </c>
      <c r="S64" s="408">
        <v>0</v>
      </c>
      <c r="T64" s="408">
        <v>0</v>
      </c>
      <c r="U64" s="408">
        <v>0</v>
      </c>
      <c r="V64" s="408">
        <v>0</v>
      </c>
      <c r="W64" s="408">
        <v>0</v>
      </c>
      <c r="X64" s="408">
        <v>0</v>
      </c>
      <c r="Y64" s="408">
        <v>0</v>
      </c>
      <c r="Z64" s="408">
        <v>0</v>
      </c>
      <c r="AA64" s="408">
        <v>0</v>
      </c>
    </row>
    <row r="65" spans="1:27" s="125" customFormat="1" x14ac:dyDescent="0.25">
      <c r="A65" s="410" t="s">
        <v>463</v>
      </c>
      <c r="B65" s="408"/>
      <c r="C65" s="408">
        <v>0</v>
      </c>
      <c r="D65" s="408">
        <v>0</v>
      </c>
      <c r="E65" s="408">
        <v>0</v>
      </c>
      <c r="F65" s="408">
        <v>0</v>
      </c>
      <c r="G65" s="408">
        <v>0</v>
      </c>
      <c r="H65" s="408">
        <v>0</v>
      </c>
      <c r="I65" s="408">
        <v>0</v>
      </c>
      <c r="J65" s="408">
        <v>0</v>
      </c>
      <c r="K65" s="408">
        <v>0</v>
      </c>
      <c r="L65" s="408">
        <v>0</v>
      </c>
      <c r="M65" s="409">
        <v>0</v>
      </c>
      <c r="N65" s="408">
        <v>0</v>
      </c>
      <c r="O65" s="408">
        <v>0</v>
      </c>
      <c r="P65" s="408">
        <v>0</v>
      </c>
      <c r="Q65" s="408">
        <v>0</v>
      </c>
      <c r="R65" s="408">
        <v>0</v>
      </c>
      <c r="S65" s="408">
        <v>0</v>
      </c>
      <c r="T65" s="408">
        <v>0</v>
      </c>
      <c r="U65" s="408">
        <v>0</v>
      </c>
      <c r="V65" s="408">
        <v>0</v>
      </c>
      <c r="W65" s="408">
        <v>0</v>
      </c>
      <c r="X65" s="408">
        <v>0</v>
      </c>
      <c r="Y65" s="408">
        <v>0</v>
      </c>
      <c r="Z65" s="408">
        <v>0</v>
      </c>
      <c r="AA65" s="408">
        <v>0</v>
      </c>
    </row>
    <row r="66" spans="1:27" s="125" customFormat="1" x14ac:dyDescent="0.25">
      <c r="A66" s="410" t="s">
        <v>261</v>
      </c>
      <c r="B66" s="408"/>
      <c r="C66" s="408">
        <v>-20468219.937659997</v>
      </c>
      <c r="D66" s="408">
        <v>-20261470.241319999</v>
      </c>
      <c r="E66" s="408">
        <v>-20054720.544980001</v>
      </c>
      <c r="F66" s="408">
        <v>-19847970.848639999</v>
      </c>
      <c r="G66" s="408">
        <v>-19641221.1523</v>
      </c>
      <c r="H66" s="408">
        <v>-19434471.455959998</v>
      </c>
      <c r="I66" s="408">
        <v>-19227721.75962</v>
      </c>
      <c r="J66" s="408">
        <v>-19020972.063279998</v>
      </c>
      <c r="K66" s="408">
        <v>-18814222.366939999</v>
      </c>
      <c r="L66" s="408">
        <v>-18607472.670599997</v>
      </c>
      <c r="M66" s="408">
        <v>-18400722.974259999</v>
      </c>
      <c r="N66" s="408">
        <v>-18193973.27792</v>
      </c>
      <c r="O66" s="408">
        <v>-17987223.581579998</v>
      </c>
      <c r="P66" s="408">
        <v>-17780473.88524</v>
      </c>
      <c r="Q66" s="408">
        <v>-17573724.188900001</v>
      </c>
      <c r="R66" s="408">
        <v>-17366974.492559999</v>
      </c>
      <c r="S66" s="408">
        <v>-17160224.796219997</v>
      </c>
      <c r="T66" s="408">
        <v>-16953475.099879999</v>
      </c>
      <c r="U66" s="408">
        <v>-16746725.403539998</v>
      </c>
      <c r="V66" s="408">
        <v>-16539975.7072</v>
      </c>
      <c r="W66" s="408">
        <v>-16333226.01086</v>
      </c>
      <c r="X66" s="408">
        <v>-16126476.314519998</v>
      </c>
      <c r="Y66" s="408">
        <v>-15919726.618180001</v>
      </c>
      <c r="Z66" s="408">
        <v>-15712976.921839999</v>
      </c>
      <c r="AA66" s="408">
        <v>-15506227.225499999</v>
      </c>
    </row>
    <row r="67" spans="1:27" s="357" customFormat="1" ht="14.25" x14ac:dyDescent="0.25">
      <c r="A67" s="411" t="s">
        <v>468</v>
      </c>
      <c r="B67" s="406">
        <v>607142500</v>
      </c>
      <c r="C67" s="406">
        <v>201309157.59594005</v>
      </c>
      <c r="D67" s="406">
        <v>206711785.81261712</v>
      </c>
      <c r="E67" s="406">
        <v>213729269.47671455</v>
      </c>
      <c r="F67" s="406">
        <v>220950114.60832235</v>
      </c>
      <c r="G67" s="406">
        <v>228381334.43414086</v>
      </c>
      <c r="H67" s="406">
        <v>236029732.17093849</v>
      </c>
      <c r="I67" s="406">
        <v>243901418.20386449</v>
      </c>
      <c r="J67" s="406">
        <v>251951666.12570369</v>
      </c>
      <c r="K67" s="406">
        <v>260288173.363976</v>
      </c>
      <c r="L67" s="406">
        <v>268868596.46435678</v>
      </c>
      <c r="M67" s="407">
        <v>277700253.8281433</v>
      </c>
      <c r="N67" s="406">
        <v>286790683.44568914</v>
      </c>
      <c r="O67" s="406">
        <v>296147649.48555648</v>
      </c>
      <c r="P67" s="406">
        <v>305713238.37094277</v>
      </c>
      <c r="Q67" s="406">
        <v>315624872.18365526</v>
      </c>
      <c r="R67" s="406">
        <v>325827655.42980635</v>
      </c>
      <c r="S67" s="406">
        <v>336330322.70879716</v>
      </c>
      <c r="T67" s="406">
        <v>347141870.66266662</v>
      </c>
      <c r="U67" s="406">
        <v>358271565.8375572</v>
      </c>
      <c r="V67" s="406">
        <v>369642658.30784255</v>
      </c>
      <c r="W67" s="406">
        <v>381434116.13019907</v>
      </c>
      <c r="X67" s="406">
        <v>393573084.36055875</v>
      </c>
      <c r="Y67" s="406">
        <v>406069987.0777306</v>
      </c>
      <c r="Z67" s="406">
        <v>418935561.03355044</v>
      </c>
      <c r="AA67" s="406">
        <v>432180865.0310989</v>
      </c>
    </row>
    <row r="68" spans="1:27" s="125" customFormat="1" x14ac:dyDescent="0.25">
      <c r="A68" s="410" t="s">
        <v>257</v>
      </c>
      <c r="B68" s="408">
        <v>0</v>
      </c>
      <c r="C68" s="408">
        <v>-18795426.940000001</v>
      </c>
      <c r="D68" s="408">
        <v>-18795426.940000001</v>
      </c>
      <c r="E68" s="408">
        <v>-18795426.940000001</v>
      </c>
      <c r="F68" s="408">
        <v>-18795426.940000001</v>
      </c>
      <c r="G68" s="408">
        <v>-18795426.940000001</v>
      </c>
      <c r="H68" s="408">
        <v>-18795426.940000001</v>
      </c>
      <c r="I68" s="408">
        <v>-18795426.940000001</v>
      </c>
      <c r="J68" s="408">
        <v>-18795426.940000001</v>
      </c>
      <c r="K68" s="408">
        <v>-18795426.940000001</v>
      </c>
      <c r="L68" s="408">
        <v>-18795426.940000001</v>
      </c>
      <c r="M68" s="408">
        <v>-18795426.940000001</v>
      </c>
      <c r="N68" s="408">
        <v>-18795426.940000001</v>
      </c>
      <c r="O68" s="408">
        <v>-18795426.940000001</v>
      </c>
      <c r="P68" s="408">
        <v>-18795426.940000001</v>
      </c>
      <c r="Q68" s="408">
        <v>-18795426.940000001</v>
      </c>
      <c r="R68" s="408">
        <v>-18795426.940000001</v>
      </c>
      <c r="S68" s="408">
        <v>-18795426.940000001</v>
      </c>
      <c r="T68" s="408">
        <v>-18795426.940000001</v>
      </c>
      <c r="U68" s="408">
        <v>-18795426.940000001</v>
      </c>
      <c r="V68" s="408">
        <v>-18795426.940000001</v>
      </c>
      <c r="W68" s="408">
        <v>-18795426.940000001</v>
      </c>
      <c r="X68" s="408">
        <v>-18795426.940000001</v>
      </c>
      <c r="Y68" s="408">
        <v>-18795426.940000001</v>
      </c>
      <c r="Z68" s="408">
        <v>-18795426.940000001</v>
      </c>
      <c r="AA68" s="408">
        <v>-18795426.940000001</v>
      </c>
    </row>
    <row r="69" spans="1:27" s="357" customFormat="1" ht="14.25" x14ac:dyDescent="0.25">
      <c r="A69" s="411" t="s">
        <v>469</v>
      </c>
      <c r="B69" s="406">
        <v>607142500</v>
      </c>
      <c r="C69" s="406">
        <v>182513730.65594006</v>
      </c>
      <c r="D69" s="406">
        <v>187916358.87261713</v>
      </c>
      <c r="E69" s="406">
        <v>194933842.53671455</v>
      </c>
      <c r="F69" s="406">
        <v>202154687.66832235</v>
      </c>
      <c r="G69" s="406">
        <v>209585907.49414086</v>
      </c>
      <c r="H69" s="406">
        <v>217234305.23093849</v>
      </c>
      <c r="I69" s="406">
        <v>225105991.26386449</v>
      </c>
      <c r="J69" s="406">
        <v>233156239.18570369</v>
      </c>
      <c r="K69" s="406">
        <v>241492746.423976</v>
      </c>
      <c r="L69" s="406">
        <v>250073169.52435678</v>
      </c>
      <c r="M69" s="407">
        <v>258904826.8881433</v>
      </c>
      <c r="N69" s="406">
        <v>267995256.50568914</v>
      </c>
      <c r="O69" s="406">
        <v>277352222.54555649</v>
      </c>
      <c r="P69" s="406">
        <v>286917811.43094277</v>
      </c>
      <c r="Q69" s="406">
        <v>296829445.24365526</v>
      </c>
      <c r="R69" s="406">
        <v>307032228.48980635</v>
      </c>
      <c r="S69" s="406">
        <v>317534895.76879716</v>
      </c>
      <c r="T69" s="406">
        <v>328346443.72266662</v>
      </c>
      <c r="U69" s="406">
        <v>339476138.8975572</v>
      </c>
      <c r="V69" s="406">
        <v>350847231.36784256</v>
      </c>
      <c r="W69" s="406">
        <v>362638689.19019908</v>
      </c>
      <c r="X69" s="406">
        <v>374777657.42055875</v>
      </c>
      <c r="Y69" s="406">
        <v>387274560.1377306</v>
      </c>
      <c r="Z69" s="406">
        <v>400140134.09355044</v>
      </c>
      <c r="AA69" s="406">
        <v>413385438.0910989</v>
      </c>
    </row>
    <row r="70" spans="1:27" s="125" customFormat="1" x14ac:dyDescent="0.25">
      <c r="A70" s="410" t="s">
        <v>256</v>
      </c>
      <c r="B70" s="408">
        <v>0</v>
      </c>
      <c r="C70" s="408">
        <v>0</v>
      </c>
      <c r="D70" s="408">
        <v>0</v>
      </c>
      <c r="E70" s="408">
        <v>0</v>
      </c>
      <c r="F70" s="408">
        <v>0</v>
      </c>
      <c r="G70" s="408">
        <v>0</v>
      </c>
      <c r="H70" s="408">
        <v>0</v>
      </c>
      <c r="I70" s="408">
        <v>0</v>
      </c>
      <c r="J70" s="408">
        <v>0</v>
      </c>
      <c r="K70" s="408">
        <v>0</v>
      </c>
      <c r="L70" s="408">
        <v>0</v>
      </c>
      <c r="M70" s="409">
        <v>0</v>
      </c>
      <c r="N70" s="408">
        <v>0</v>
      </c>
      <c r="O70" s="408">
        <v>0</v>
      </c>
      <c r="P70" s="408">
        <v>0</v>
      </c>
      <c r="Q70" s="408">
        <v>0</v>
      </c>
      <c r="R70" s="408">
        <v>0</v>
      </c>
      <c r="S70" s="408">
        <v>0</v>
      </c>
      <c r="T70" s="408">
        <v>0</v>
      </c>
      <c r="U70" s="408">
        <v>0</v>
      </c>
      <c r="V70" s="408">
        <v>0</v>
      </c>
      <c r="W70" s="408">
        <v>0</v>
      </c>
      <c r="X70" s="408">
        <v>0</v>
      </c>
      <c r="Y70" s="408">
        <v>0</v>
      </c>
      <c r="Z70" s="408">
        <v>0</v>
      </c>
      <c r="AA70" s="408">
        <v>0</v>
      </c>
    </row>
    <row r="71" spans="1:27" s="357" customFormat="1" ht="14.25" x14ac:dyDescent="0.25">
      <c r="A71" s="411" t="s">
        <v>260</v>
      </c>
      <c r="B71" s="406">
        <v>607142500</v>
      </c>
      <c r="C71" s="406">
        <v>182513730.65594006</v>
      </c>
      <c r="D71" s="406">
        <v>187916358.87261713</v>
      </c>
      <c r="E71" s="406">
        <v>194933842.53671455</v>
      </c>
      <c r="F71" s="406">
        <v>202154687.66832235</v>
      </c>
      <c r="G71" s="406">
        <v>209585907.49414086</v>
      </c>
      <c r="H71" s="406">
        <v>217234305.23093849</v>
      </c>
      <c r="I71" s="406">
        <v>225105991.26386449</v>
      </c>
      <c r="J71" s="406">
        <v>233156239.18570369</v>
      </c>
      <c r="K71" s="406">
        <v>241492746.423976</v>
      </c>
      <c r="L71" s="406">
        <v>250073169.52435678</v>
      </c>
      <c r="M71" s="407">
        <v>258904826.8881433</v>
      </c>
      <c r="N71" s="406">
        <v>267995256.50568914</v>
      </c>
      <c r="O71" s="406">
        <v>277352222.54555649</v>
      </c>
      <c r="P71" s="406">
        <v>286917811.43094277</v>
      </c>
      <c r="Q71" s="406">
        <v>296829445.24365526</v>
      </c>
      <c r="R71" s="406">
        <v>307032228.48980635</v>
      </c>
      <c r="S71" s="406">
        <v>317534895.76879716</v>
      </c>
      <c r="T71" s="406">
        <v>328346443.72266662</v>
      </c>
      <c r="U71" s="406">
        <v>339476138.8975572</v>
      </c>
      <c r="V71" s="406">
        <v>350847231.36784256</v>
      </c>
      <c r="W71" s="406">
        <v>362638689.19019908</v>
      </c>
      <c r="X71" s="406">
        <v>374777657.42055875</v>
      </c>
      <c r="Y71" s="406">
        <v>387274560.1377306</v>
      </c>
      <c r="Z71" s="406">
        <v>400140134.09355044</v>
      </c>
      <c r="AA71" s="406">
        <v>413385438.0910989</v>
      </c>
    </row>
    <row r="72" spans="1:27" s="125" customFormat="1" x14ac:dyDescent="0.25">
      <c r="A72" s="410" t="s">
        <v>255</v>
      </c>
      <c r="B72" s="408">
        <v>-121428500</v>
      </c>
      <c r="C72" s="408">
        <v>-36502746.131188013</v>
      </c>
      <c r="D72" s="408">
        <v>-37583271.77452343</v>
      </c>
      <c r="E72" s="408">
        <v>-38986768.507342912</v>
      </c>
      <c r="F72" s="408">
        <v>-40430937.533664472</v>
      </c>
      <c r="G72" s="408">
        <v>-41917181.498828173</v>
      </c>
      <c r="H72" s="408">
        <v>-43446861.046187699</v>
      </c>
      <c r="I72" s="408">
        <v>-45021198.252772897</v>
      </c>
      <c r="J72" s="408">
        <v>-46631247.837140739</v>
      </c>
      <c r="K72" s="408">
        <v>-48298549.284795202</v>
      </c>
      <c r="L72" s="408">
        <v>-50014633.904871359</v>
      </c>
      <c r="M72" s="409">
        <v>-51780965.377628662</v>
      </c>
      <c r="N72" s="408">
        <v>-53599051.301137835</v>
      </c>
      <c r="O72" s="408">
        <v>-55470444.5091113</v>
      </c>
      <c r="P72" s="408">
        <v>-57383562.286188558</v>
      </c>
      <c r="Q72" s="408">
        <v>-59365889.048731059</v>
      </c>
      <c r="R72" s="408">
        <v>-61406445.697961271</v>
      </c>
      <c r="S72" s="408">
        <v>-63506979.153759435</v>
      </c>
      <c r="T72" s="408">
        <v>-65669288.74453333</v>
      </c>
      <c r="U72" s="408">
        <v>-67895227.779511437</v>
      </c>
      <c r="V72" s="408">
        <v>-70169446.273568511</v>
      </c>
      <c r="W72" s="408">
        <v>-72527737.838039815</v>
      </c>
      <c r="X72" s="408">
        <v>-74955531.484111756</v>
      </c>
      <c r="Y72" s="408">
        <v>-77454912.027546123</v>
      </c>
      <c r="Z72" s="408">
        <v>-80028026.818710089</v>
      </c>
      <c r="AA72" s="408">
        <v>-82677087.618219793</v>
      </c>
    </row>
    <row r="73" spans="1:27" s="125" customFormat="1" ht="16.5" thickBot="1" x14ac:dyDescent="0.3">
      <c r="A73" s="412" t="s">
        <v>259</v>
      </c>
      <c r="B73" s="413">
        <v>485714000</v>
      </c>
      <c r="C73" s="413">
        <v>146010984.52475205</v>
      </c>
      <c r="D73" s="413">
        <v>150333087.09809369</v>
      </c>
      <c r="E73" s="413">
        <v>155947074.02937165</v>
      </c>
      <c r="F73" s="413">
        <v>161723750.13465789</v>
      </c>
      <c r="G73" s="413">
        <v>167668725.99531269</v>
      </c>
      <c r="H73" s="413">
        <v>173787444.1847508</v>
      </c>
      <c r="I73" s="413">
        <v>180084793.01109159</v>
      </c>
      <c r="J73" s="413">
        <v>186524991.34856296</v>
      </c>
      <c r="K73" s="413">
        <v>193194197.13918081</v>
      </c>
      <c r="L73" s="413">
        <v>200058535.61948544</v>
      </c>
      <c r="M73" s="414">
        <v>207123861.51051465</v>
      </c>
      <c r="N73" s="413">
        <v>214396205.20455131</v>
      </c>
      <c r="O73" s="413">
        <v>221881778.0364452</v>
      </c>
      <c r="P73" s="413">
        <v>229534249.14475423</v>
      </c>
      <c r="Q73" s="413">
        <v>237463556.19492421</v>
      </c>
      <c r="R73" s="413">
        <v>245625782.79184508</v>
      </c>
      <c r="S73" s="413">
        <v>254027916.61503774</v>
      </c>
      <c r="T73" s="413">
        <v>262677154.97813329</v>
      </c>
      <c r="U73" s="413">
        <v>271580911.11804575</v>
      </c>
      <c r="V73" s="413">
        <v>280677785.09427404</v>
      </c>
      <c r="W73" s="413">
        <v>290110951.35215926</v>
      </c>
      <c r="X73" s="413">
        <v>299822125.93644702</v>
      </c>
      <c r="Y73" s="413">
        <v>309819648.11018449</v>
      </c>
      <c r="Z73" s="413">
        <v>320112107.27484035</v>
      </c>
      <c r="AA73" s="413">
        <v>330708350.47287911</v>
      </c>
    </row>
    <row r="74" spans="1:27" s="418" customFormat="1" ht="16.5" thickBot="1" x14ac:dyDescent="0.3">
      <c r="A74" s="415"/>
      <c r="B74" s="416">
        <v>0</v>
      </c>
      <c r="C74" s="416">
        <v>1</v>
      </c>
      <c r="D74" s="416">
        <v>2</v>
      </c>
      <c r="E74" s="416">
        <v>3</v>
      </c>
      <c r="F74" s="416">
        <v>4</v>
      </c>
      <c r="G74" s="416">
        <v>5</v>
      </c>
      <c r="H74" s="416">
        <v>6</v>
      </c>
      <c r="I74" s="416">
        <v>7</v>
      </c>
      <c r="J74" s="416">
        <v>8</v>
      </c>
      <c r="K74" s="416">
        <v>9</v>
      </c>
      <c r="L74" s="416">
        <v>10</v>
      </c>
      <c r="M74" s="417">
        <v>11</v>
      </c>
      <c r="N74" s="416">
        <v>12</v>
      </c>
      <c r="O74" s="416">
        <v>13</v>
      </c>
      <c r="P74" s="416">
        <v>14</v>
      </c>
      <c r="Q74" s="416">
        <v>15</v>
      </c>
      <c r="R74" s="416">
        <v>16</v>
      </c>
      <c r="S74" s="416">
        <v>17</v>
      </c>
      <c r="T74" s="416">
        <v>18</v>
      </c>
      <c r="U74" s="416">
        <v>19</v>
      </c>
      <c r="V74" s="416">
        <v>20</v>
      </c>
      <c r="W74" s="416">
        <v>21</v>
      </c>
      <c r="X74" s="416">
        <v>22</v>
      </c>
      <c r="Y74" s="416">
        <v>23</v>
      </c>
      <c r="Z74" s="416">
        <v>24</v>
      </c>
      <c r="AA74" s="416">
        <v>25</v>
      </c>
    </row>
    <row r="75" spans="1:27" s="125" customFormat="1" ht="31.5" x14ac:dyDescent="0.25">
      <c r="A75" s="394" t="s">
        <v>258</v>
      </c>
      <c r="B75" s="382" t="s">
        <v>744</v>
      </c>
      <c r="C75" s="382">
        <v>2022</v>
      </c>
      <c r="D75" s="382">
        <v>2023</v>
      </c>
      <c r="E75" s="382">
        <v>2024</v>
      </c>
      <c r="F75" s="382">
        <v>2025</v>
      </c>
      <c r="G75" s="382">
        <v>2026</v>
      </c>
      <c r="H75" s="382">
        <v>2027</v>
      </c>
      <c r="I75" s="382">
        <v>2028</v>
      </c>
      <c r="J75" s="382">
        <v>2029</v>
      </c>
      <c r="K75" s="382">
        <v>2030</v>
      </c>
      <c r="L75" s="382">
        <v>2031</v>
      </c>
      <c r="M75" s="395">
        <v>2032</v>
      </c>
      <c r="N75" s="382">
        <v>2033</v>
      </c>
      <c r="O75" s="382">
        <v>2034</v>
      </c>
      <c r="P75" s="382">
        <v>2035</v>
      </c>
      <c r="Q75" s="382">
        <v>2036</v>
      </c>
      <c r="R75" s="382">
        <v>2037</v>
      </c>
      <c r="S75" s="382">
        <v>2038</v>
      </c>
      <c r="T75" s="382">
        <v>2039</v>
      </c>
      <c r="U75" s="382">
        <v>2040</v>
      </c>
      <c r="V75" s="382">
        <v>2041</v>
      </c>
      <c r="W75" s="382">
        <v>2042</v>
      </c>
      <c r="X75" s="382">
        <v>2043</v>
      </c>
      <c r="Y75" s="382">
        <v>2044</v>
      </c>
      <c r="Z75" s="382">
        <v>2045</v>
      </c>
      <c r="AA75" s="382">
        <v>2046</v>
      </c>
    </row>
    <row r="76" spans="1:27" s="357" customFormat="1" ht="14.25" x14ac:dyDescent="0.25">
      <c r="A76" s="405" t="s">
        <v>469</v>
      </c>
      <c r="B76" s="406">
        <v>607142500</v>
      </c>
      <c r="C76" s="406">
        <v>182513730.65594006</v>
      </c>
      <c r="D76" s="406">
        <v>187916358.87261713</v>
      </c>
      <c r="E76" s="406">
        <v>194933842.53671455</v>
      </c>
      <c r="F76" s="406">
        <v>202154687.66832235</v>
      </c>
      <c r="G76" s="406">
        <v>209585907.49414086</v>
      </c>
      <c r="H76" s="406">
        <v>217234305.23093849</v>
      </c>
      <c r="I76" s="406">
        <v>225105991.26386449</v>
      </c>
      <c r="J76" s="406">
        <v>233156239.18570369</v>
      </c>
      <c r="K76" s="406">
        <v>241492746.423976</v>
      </c>
      <c r="L76" s="406">
        <v>250073169.52435678</v>
      </c>
      <c r="M76" s="407">
        <v>258904826.8881433</v>
      </c>
      <c r="N76" s="406">
        <v>267995256.50568914</v>
      </c>
      <c r="O76" s="406">
        <v>277352222.54555649</v>
      </c>
      <c r="P76" s="406">
        <v>286917811.43094277</v>
      </c>
      <c r="Q76" s="406">
        <v>296829445.24365526</v>
      </c>
      <c r="R76" s="406">
        <v>307032228.48980635</v>
      </c>
      <c r="S76" s="406">
        <v>317534895.76879716</v>
      </c>
      <c r="T76" s="406">
        <v>328346443.72266662</v>
      </c>
      <c r="U76" s="406">
        <v>339476138.8975572</v>
      </c>
      <c r="V76" s="406">
        <v>350847231.36784256</v>
      </c>
      <c r="W76" s="406">
        <v>362638689.19019908</v>
      </c>
      <c r="X76" s="406">
        <v>374777657.42055875</v>
      </c>
      <c r="Y76" s="406">
        <v>387274560.1377306</v>
      </c>
      <c r="Z76" s="406">
        <v>400140134.09355044</v>
      </c>
      <c r="AA76" s="406">
        <v>413385438.0910989</v>
      </c>
    </row>
    <row r="77" spans="1:27" s="125" customFormat="1" x14ac:dyDescent="0.25">
      <c r="A77" s="410" t="s">
        <v>257</v>
      </c>
      <c r="B77" s="408">
        <v>0</v>
      </c>
      <c r="C77" s="408">
        <v>18795426.940000001</v>
      </c>
      <c r="D77" s="408">
        <v>18795426.940000001</v>
      </c>
      <c r="E77" s="408">
        <v>18795426.940000001</v>
      </c>
      <c r="F77" s="408">
        <v>18795426.940000001</v>
      </c>
      <c r="G77" s="408">
        <v>18795426.940000001</v>
      </c>
      <c r="H77" s="408">
        <v>18795426.940000001</v>
      </c>
      <c r="I77" s="408">
        <v>18795426.940000001</v>
      </c>
      <c r="J77" s="408">
        <v>18795426.940000001</v>
      </c>
      <c r="K77" s="408">
        <v>18795426.940000001</v>
      </c>
      <c r="L77" s="408">
        <v>18795426.940000001</v>
      </c>
      <c r="M77" s="409">
        <v>18795426.940000001</v>
      </c>
      <c r="N77" s="408">
        <v>18795426.940000001</v>
      </c>
      <c r="O77" s="408">
        <v>18795426.940000001</v>
      </c>
      <c r="P77" s="408">
        <v>18795426.940000001</v>
      </c>
      <c r="Q77" s="408">
        <v>18795426.940000001</v>
      </c>
      <c r="R77" s="408">
        <v>18795426.940000001</v>
      </c>
      <c r="S77" s="408">
        <v>18795426.940000001</v>
      </c>
      <c r="T77" s="408">
        <v>18795426.940000001</v>
      </c>
      <c r="U77" s="408">
        <v>18795426.940000001</v>
      </c>
      <c r="V77" s="408">
        <v>18795426.940000001</v>
      </c>
      <c r="W77" s="408">
        <v>18795426.940000001</v>
      </c>
      <c r="X77" s="408">
        <v>18795426.940000001</v>
      </c>
      <c r="Y77" s="408">
        <v>18795426.940000001</v>
      </c>
      <c r="Z77" s="408">
        <v>18795426.940000001</v>
      </c>
      <c r="AA77" s="408">
        <v>18795426.940000001</v>
      </c>
    </row>
    <row r="78" spans="1:27" s="125" customFormat="1" x14ac:dyDescent="0.25">
      <c r="A78" s="410" t="s">
        <v>256</v>
      </c>
      <c r="B78" s="408">
        <v>0</v>
      </c>
      <c r="C78" s="408">
        <v>0</v>
      </c>
      <c r="D78" s="408">
        <v>0</v>
      </c>
      <c r="E78" s="408">
        <v>0</v>
      </c>
      <c r="F78" s="408">
        <v>0</v>
      </c>
      <c r="G78" s="408">
        <v>0</v>
      </c>
      <c r="H78" s="408">
        <v>0</v>
      </c>
      <c r="I78" s="408">
        <v>0</v>
      </c>
      <c r="J78" s="408">
        <v>0</v>
      </c>
      <c r="K78" s="408">
        <v>0</v>
      </c>
      <c r="L78" s="408">
        <v>0</v>
      </c>
      <c r="M78" s="409">
        <v>0</v>
      </c>
      <c r="N78" s="408">
        <v>0</v>
      </c>
      <c r="O78" s="408">
        <v>0</v>
      </c>
      <c r="P78" s="408">
        <v>0</v>
      </c>
      <c r="Q78" s="408">
        <v>0</v>
      </c>
      <c r="R78" s="408">
        <v>0</v>
      </c>
      <c r="S78" s="408">
        <v>0</v>
      </c>
      <c r="T78" s="408">
        <v>0</v>
      </c>
      <c r="U78" s="408">
        <v>0</v>
      </c>
      <c r="V78" s="408">
        <v>0</v>
      </c>
      <c r="W78" s="408">
        <v>0</v>
      </c>
      <c r="X78" s="408">
        <v>0</v>
      </c>
      <c r="Y78" s="408">
        <v>0</v>
      </c>
      <c r="Z78" s="408">
        <v>0</v>
      </c>
      <c r="AA78" s="408">
        <v>0</v>
      </c>
    </row>
    <row r="79" spans="1:27" s="125" customFormat="1" x14ac:dyDescent="0.25">
      <c r="A79" s="410" t="s">
        <v>255</v>
      </c>
      <c r="B79" s="408">
        <v>-121428500</v>
      </c>
      <c r="C79" s="408">
        <v>-36502746.131188005</v>
      </c>
      <c r="D79" s="408">
        <v>-37583271.774523437</v>
      </c>
      <c r="E79" s="408">
        <v>-38986768.507342905</v>
      </c>
      <c r="F79" s="408">
        <v>-40430937.533664465</v>
      </c>
      <c r="G79" s="408">
        <v>-41917181.498828173</v>
      </c>
      <c r="H79" s="408">
        <v>-43446861.046187699</v>
      </c>
      <c r="I79" s="408">
        <v>-45021198.252772868</v>
      </c>
      <c r="J79" s="408">
        <v>-46631247.837140739</v>
      </c>
      <c r="K79" s="408">
        <v>-48298549.284795225</v>
      </c>
      <c r="L79" s="408">
        <v>-50014633.904871345</v>
      </c>
      <c r="M79" s="409">
        <v>-51780965.377628684</v>
      </c>
      <c r="N79" s="408">
        <v>-53599051.301137805</v>
      </c>
      <c r="O79" s="408">
        <v>-55470444.509111285</v>
      </c>
      <c r="P79" s="408">
        <v>-57383562.286188602</v>
      </c>
      <c r="Q79" s="408">
        <v>-59365889.048731089</v>
      </c>
      <c r="R79" s="408">
        <v>-61406445.697961211</v>
      </c>
      <c r="S79" s="408">
        <v>-63506979.15375948</v>
      </c>
      <c r="T79" s="408">
        <v>-65669288.7445333</v>
      </c>
      <c r="U79" s="408">
        <v>-67895227.779511452</v>
      </c>
      <c r="V79" s="408">
        <v>-70169446.273568392</v>
      </c>
      <c r="W79" s="408">
        <v>-72527737.838039875</v>
      </c>
      <c r="X79" s="408">
        <v>-74955531.484111786</v>
      </c>
      <c r="Y79" s="408">
        <v>-77454912.027546167</v>
      </c>
      <c r="Z79" s="408">
        <v>-80028026.818710089</v>
      </c>
      <c r="AA79" s="408">
        <v>-82677087.618219852</v>
      </c>
    </row>
    <row r="80" spans="1:27" s="125" customFormat="1" x14ac:dyDescent="0.25">
      <c r="A80" s="410" t="s">
        <v>254</v>
      </c>
      <c r="B80" s="419">
        <v>-66525769.400000006</v>
      </c>
      <c r="C80" s="419">
        <v>44355475.506720021</v>
      </c>
      <c r="D80" s="419">
        <v>22170293.893279985</v>
      </c>
      <c r="E80" s="419">
        <v>0</v>
      </c>
      <c r="F80" s="419">
        <v>0</v>
      </c>
      <c r="G80" s="419">
        <v>0</v>
      </c>
      <c r="H80" s="419">
        <v>0</v>
      </c>
      <c r="I80" s="419">
        <v>0</v>
      </c>
      <c r="J80" s="419">
        <v>0</v>
      </c>
      <c r="K80" s="419">
        <v>0</v>
      </c>
      <c r="L80" s="419">
        <v>0</v>
      </c>
      <c r="M80" s="419">
        <v>0</v>
      </c>
      <c r="N80" s="419">
        <v>0</v>
      </c>
      <c r="O80" s="419">
        <v>0</v>
      </c>
      <c r="P80" s="419">
        <v>0</v>
      </c>
      <c r="Q80" s="419">
        <v>0</v>
      </c>
      <c r="R80" s="419">
        <v>0</v>
      </c>
      <c r="S80" s="419">
        <v>0</v>
      </c>
      <c r="T80" s="419">
        <v>0</v>
      </c>
      <c r="U80" s="419">
        <v>0</v>
      </c>
      <c r="V80" s="419">
        <v>0</v>
      </c>
      <c r="W80" s="419">
        <v>0</v>
      </c>
      <c r="X80" s="419">
        <v>0</v>
      </c>
      <c r="Y80" s="419">
        <v>0</v>
      </c>
      <c r="Z80" s="419">
        <v>0</v>
      </c>
      <c r="AA80" s="419">
        <v>0</v>
      </c>
    </row>
    <row r="81" spans="1:27" s="125" customFormat="1" x14ac:dyDescent="0.25">
      <c r="A81" s="410" t="s">
        <v>253</v>
      </c>
      <c r="B81" s="408">
        <v>0</v>
      </c>
      <c r="C81" s="408">
        <v>0</v>
      </c>
      <c r="D81" s="408">
        <v>0</v>
      </c>
      <c r="E81" s="408">
        <v>0</v>
      </c>
      <c r="F81" s="408">
        <v>0</v>
      </c>
      <c r="G81" s="408">
        <v>0</v>
      </c>
      <c r="H81" s="408">
        <v>0</v>
      </c>
      <c r="I81" s="408">
        <v>0</v>
      </c>
      <c r="J81" s="408">
        <v>0</v>
      </c>
      <c r="K81" s="408">
        <v>0</v>
      </c>
      <c r="L81" s="408">
        <v>0</v>
      </c>
      <c r="M81" s="409">
        <v>0</v>
      </c>
      <c r="N81" s="408">
        <v>0</v>
      </c>
      <c r="O81" s="408">
        <v>0</v>
      </c>
      <c r="P81" s="408">
        <v>0</v>
      </c>
      <c r="Q81" s="408">
        <v>0</v>
      </c>
      <c r="R81" s="408">
        <v>0</v>
      </c>
      <c r="S81" s="408">
        <v>0</v>
      </c>
      <c r="T81" s="408">
        <v>0</v>
      </c>
      <c r="U81" s="408">
        <v>0</v>
      </c>
      <c r="V81" s="408">
        <v>0</v>
      </c>
      <c r="W81" s="408">
        <v>0</v>
      </c>
      <c r="X81" s="408">
        <v>0</v>
      </c>
      <c r="Y81" s="408">
        <v>0</v>
      </c>
      <c r="Z81" s="408">
        <v>0</v>
      </c>
      <c r="AA81" s="408">
        <v>0</v>
      </c>
    </row>
    <row r="82" spans="1:27" s="125" customFormat="1" x14ac:dyDescent="0.25">
      <c r="A82" s="410" t="s">
        <v>252</v>
      </c>
      <c r="B82" s="408">
        <v>-939771347</v>
      </c>
      <c r="C82" s="408">
        <v>0</v>
      </c>
      <c r="D82" s="408">
        <v>0</v>
      </c>
      <c r="E82" s="408">
        <v>0</v>
      </c>
      <c r="F82" s="408">
        <v>0</v>
      </c>
      <c r="G82" s="408">
        <v>0</v>
      </c>
      <c r="H82" s="408">
        <v>0</v>
      </c>
      <c r="I82" s="408">
        <v>0</v>
      </c>
      <c r="J82" s="408">
        <v>0</v>
      </c>
      <c r="K82" s="408">
        <v>0</v>
      </c>
      <c r="L82" s="408">
        <v>0</v>
      </c>
      <c r="M82" s="409">
        <v>0</v>
      </c>
      <c r="N82" s="408">
        <v>0</v>
      </c>
      <c r="O82" s="408">
        <v>0</v>
      </c>
      <c r="P82" s="408">
        <v>0</v>
      </c>
      <c r="Q82" s="408">
        <v>0</v>
      </c>
      <c r="R82" s="408">
        <v>0</v>
      </c>
      <c r="S82" s="408">
        <v>0</v>
      </c>
      <c r="T82" s="408">
        <v>0</v>
      </c>
      <c r="U82" s="408">
        <v>0</v>
      </c>
      <c r="V82" s="408">
        <v>0</v>
      </c>
      <c r="W82" s="408">
        <v>0</v>
      </c>
      <c r="X82" s="408">
        <v>0</v>
      </c>
      <c r="Y82" s="408">
        <v>0</v>
      </c>
      <c r="Z82" s="408">
        <v>0</v>
      </c>
      <c r="AA82" s="408">
        <v>0</v>
      </c>
    </row>
    <row r="83" spans="1:27" s="125" customFormat="1" x14ac:dyDescent="0.25">
      <c r="A83" s="410" t="s">
        <v>251</v>
      </c>
      <c r="B83" s="408">
        <v>0</v>
      </c>
      <c r="C83" s="408">
        <v>0</v>
      </c>
      <c r="D83" s="408">
        <v>0</v>
      </c>
      <c r="E83" s="408">
        <v>0</v>
      </c>
      <c r="F83" s="408">
        <v>0</v>
      </c>
      <c r="G83" s="408">
        <v>0</v>
      </c>
      <c r="H83" s="408">
        <v>0</v>
      </c>
      <c r="I83" s="408">
        <v>0</v>
      </c>
      <c r="J83" s="408">
        <v>0</v>
      </c>
      <c r="K83" s="408">
        <v>0</v>
      </c>
      <c r="L83" s="408">
        <v>0</v>
      </c>
      <c r="M83" s="409">
        <v>0</v>
      </c>
      <c r="N83" s="408">
        <v>0</v>
      </c>
      <c r="O83" s="408">
        <v>0</v>
      </c>
      <c r="P83" s="408">
        <v>0</v>
      </c>
      <c r="Q83" s="408">
        <v>0</v>
      </c>
      <c r="R83" s="408">
        <v>0</v>
      </c>
      <c r="S83" s="408">
        <v>0</v>
      </c>
      <c r="T83" s="408">
        <v>0</v>
      </c>
      <c r="U83" s="408">
        <v>0</v>
      </c>
      <c r="V83" s="408">
        <v>0</v>
      </c>
      <c r="W83" s="408">
        <v>0</v>
      </c>
      <c r="X83" s="408">
        <v>0</v>
      </c>
      <c r="Y83" s="408">
        <v>0</v>
      </c>
      <c r="Z83" s="408">
        <v>0</v>
      </c>
      <c r="AA83" s="408">
        <v>0</v>
      </c>
    </row>
    <row r="84" spans="1:27" s="357" customFormat="1" ht="14.25" x14ac:dyDescent="0.25">
      <c r="A84" s="420" t="s">
        <v>250</v>
      </c>
      <c r="B84" s="406">
        <v>-520583116.39999998</v>
      </c>
      <c r="C84" s="406">
        <v>209161886.97147208</v>
      </c>
      <c r="D84" s="406">
        <v>191298807.93137366</v>
      </c>
      <c r="E84" s="406">
        <v>174742500.96937165</v>
      </c>
      <c r="F84" s="406">
        <v>180519177.07465789</v>
      </c>
      <c r="G84" s="406">
        <v>186464152.93531269</v>
      </c>
      <c r="H84" s="406">
        <v>192582871.12475079</v>
      </c>
      <c r="I84" s="406">
        <v>198880219.95109162</v>
      </c>
      <c r="J84" s="406">
        <v>205320418.28856295</v>
      </c>
      <c r="K84" s="406">
        <v>211989624.07918078</v>
      </c>
      <c r="L84" s="406">
        <v>218853962.55948544</v>
      </c>
      <c r="M84" s="407">
        <v>225919288.45051461</v>
      </c>
      <c r="N84" s="406">
        <v>233191632.14455134</v>
      </c>
      <c r="O84" s="406">
        <v>240677204.9764452</v>
      </c>
      <c r="P84" s="406">
        <v>248329676.08475417</v>
      </c>
      <c r="Q84" s="406">
        <v>256258983.13492417</v>
      </c>
      <c r="R84" s="406">
        <v>264421209.73184514</v>
      </c>
      <c r="S84" s="406">
        <v>272823343.55503768</v>
      </c>
      <c r="T84" s="406">
        <v>281472581.91813332</v>
      </c>
      <c r="U84" s="406">
        <v>290376338.05804574</v>
      </c>
      <c r="V84" s="406">
        <v>299473212.03427416</v>
      </c>
      <c r="W84" s="406">
        <v>308906378.2921592</v>
      </c>
      <c r="X84" s="406">
        <v>318617552.87644696</v>
      </c>
      <c r="Y84" s="406">
        <v>328615075.05018443</v>
      </c>
      <c r="Z84" s="406">
        <v>338907534.21484035</v>
      </c>
      <c r="AA84" s="406">
        <v>349503777.41287905</v>
      </c>
    </row>
    <row r="85" spans="1:27" s="357" customFormat="1" ht="14.25" x14ac:dyDescent="0.25">
      <c r="A85" s="420" t="s">
        <v>470</v>
      </c>
      <c r="B85" s="406">
        <v>-520583116.39999998</v>
      </c>
      <c r="C85" s="406">
        <v>-311421229.42852789</v>
      </c>
      <c r="D85" s="406">
        <v>-120122421.49715424</v>
      </c>
      <c r="E85" s="406">
        <v>54620079.472217411</v>
      </c>
      <c r="F85" s="406">
        <v>235139256.5468753</v>
      </c>
      <c r="G85" s="406">
        <v>421603409.48218799</v>
      </c>
      <c r="H85" s="406">
        <v>614186280.60693884</v>
      </c>
      <c r="I85" s="406">
        <v>813066500.55803049</v>
      </c>
      <c r="J85" s="406">
        <v>1018386918.8465934</v>
      </c>
      <c r="K85" s="406">
        <v>1230376542.9257741</v>
      </c>
      <c r="L85" s="406">
        <v>1449230505.4852595</v>
      </c>
      <c r="M85" s="407">
        <v>1675149793.9357741</v>
      </c>
      <c r="N85" s="406">
        <v>1908341426.0803254</v>
      </c>
      <c r="O85" s="406">
        <v>2149018631.0567703</v>
      </c>
      <c r="P85" s="406">
        <v>2397348307.1415243</v>
      </c>
      <c r="Q85" s="406">
        <v>2653607290.2764482</v>
      </c>
      <c r="R85" s="406">
        <v>2918028500.0082932</v>
      </c>
      <c r="S85" s="406">
        <v>3190851843.5633307</v>
      </c>
      <c r="T85" s="406">
        <v>3472324425.4814639</v>
      </c>
      <c r="U85" s="406">
        <v>3762700763.5395098</v>
      </c>
      <c r="V85" s="406">
        <v>4062173975.5737839</v>
      </c>
      <c r="W85" s="406">
        <v>4371080353.865943</v>
      </c>
      <c r="X85" s="406">
        <v>4689697906.7423897</v>
      </c>
      <c r="Y85" s="406">
        <v>5018312981.7925739</v>
      </c>
      <c r="Z85" s="406">
        <v>5357220516.0074139</v>
      </c>
      <c r="AA85" s="406">
        <v>5706724293.4202929</v>
      </c>
    </row>
    <row r="86" spans="1:27" s="125" customFormat="1" x14ac:dyDescent="0.25">
      <c r="A86" s="421" t="s">
        <v>249</v>
      </c>
      <c r="B86" s="422">
        <v>1</v>
      </c>
      <c r="C86" s="422">
        <v>0.88105726872246692</v>
      </c>
      <c r="D86" s="422">
        <v>0.77626191076869333</v>
      </c>
      <c r="E86" s="422">
        <v>0.68393119891514842</v>
      </c>
      <c r="F86" s="422">
        <v>0.60258255411026285</v>
      </c>
      <c r="G86" s="422">
        <v>0.53090973930419638</v>
      </c>
      <c r="H86" s="422">
        <v>0.4677618848495122</v>
      </c>
      <c r="I86" s="422">
        <v>0.41212500867798435</v>
      </c>
      <c r="J86" s="422">
        <v>0.3631057345180479</v>
      </c>
      <c r="K86" s="422">
        <v>0.31991694671193649</v>
      </c>
      <c r="L86" s="422">
        <v>0.28186515128804979</v>
      </c>
      <c r="M86" s="423">
        <v>0.24833934034189409</v>
      </c>
      <c r="N86" s="422">
        <v>0.21880118091796832</v>
      </c>
      <c r="O86" s="422">
        <v>0.19277637085283555</v>
      </c>
      <c r="P86" s="422">
        <v>0.16984702277782865</v>
      </c>
      <c r="Q86" s="422">
        <v>0.14964495398927638</v>
      </c>
      <c r="R86" s="422">
        <v>0.13184577443989109</v>
      </c>
      <c r="S86" s="422">
        <v>0.11616367792060887</v>
      </c>
      <c r="T86" s="422">
        <v>0.102346852793488</v>
      </c>
      <c r="U86" s="422">
        <v>9.0173438584570942E-2</v>
      </c>
      <c r="V86" s="422">
        <v>7.9447963510635183E-2</v>
      </c>
      <c r="W86" s="422">
        <v>6.999820573624245E-2</v>
      </c>
      <c r="X86" s="422">
        <v>6.1672427961447097E-2</v>
      </c>
      <c r="Y86" s="422">
        <v>5.4336940935195678E-2</v>
      </c>
      <c r="Z86" s="422">
        <v>4.7873956771097514E-2</v>
      </c>
      <c r="AA86" s="422">
        <v>4.2179697595680632E-2</v>
      </c>
    </row>
    <row r="87" spans="1:27" s="357" customFormat="1" ht="14.25" x14ac:dyDescent="0.25">
      <c r="A87" s="424" t="s">
        <v>471</v>
      </c>
      <c r="B87" s="425">
        <v>-520583116.39999998</v>
      </c>
      <c r="C87" s="425">
        <v>184283600.85592252</v>
      </c>
      <c r="D87" s="425">
        <v>148497978.17258137</v>
      </c>
      <c r="E87" s="425">
        <v>119511848.18941383</v>
      </c>
      <c r="F87" s="425">
        <v>108777706.78753015</v>
      </c>
      <c r="G87" s="425">
        <v>98995634.824464664</v>
      </c>
      <c r="H87" s="425">
        <v>90082926.787044123</v>
      </c>
      <c r="I87" s="425">
        <v>81963512.373223066</v>
      </c>
      <c r="J87" s="425">
        <v>74553021.294221491</v>
      </c>
      <c r="K87" s="425">
        <v>67819073.27002272</v>
      </c>
      <c r="L87" s="425">
        <v>61687305.266818546</v>
      </c>
      <c r="M87" s="407">
        <v>56104647.064310893</v>
      </c>
      <c r="N87" s="425">
        <v>51022604.493416294</v>
      </c>
      <c r="O87" s="425">
        <v>46396878.12236312</v>
      </c>
      <c r="P87" s="425">
        <v>42178056.150378048</v>
      </c>
      <c r="Q87" s="425">
        <v>38347863.74056448</v>
      </c>
      <c r="R87" s="425">
        <v>34862819.175427988</v>
      </c>
      <c r="S87" s="425">
        <v>31692163.009951018</v>
      </c>
      <c r="T87" s="425">
        <v>28807832.906978182</v>
      </c>
      <c r="U87" s="425">
        <v>26184232.886289798</v>
      </c>
      <c r="V87" s="425">
        <v>23792536.822111726</v>
      </c>
      <c r="W87" s="425">
        <v>21622892.2209321</v>
      </c>
      <c r="X87" s="425">
        <v>19649918.077025238</v>
      </c>
      <c r="Y87" s="425">
        <v>17855937.923416767</v>
      </c>
      <c r="Z87" s="425">
        <v>16224844.642400518</v>
      </c>
      <c r="AA87" s="425">
        <v>14741963.639823314</v>
      </c>
    </row>
    <row r="88" spans="1:27" s="357" customFormat="1" ht="14.25" x14ac:dyDescent="0.25">
      <c r="A88" s="424" t="s">
        <v>472</v>
      </c>
      <c r="B88" s="425">
        <v>-520583116.39999998</v>
      </c>
      <c r="C88" s="425">
        <v>-336299515.54407746</v>
      </c>
      <c r="D88" s="425">
        <v>-187801537.37149608</v>
      </c>
      <c r="E88" s="425">
        <v>-68289689.182082251</v>
      </c>
      <c r="F88" s="425">
        <v>40488017.605447903</v>
      </c>
      <c r="G88" s="425">
        <v>139483652.42991257</v>
      </c>
      <c r="H88" s="425">
        <v>229566579.21695668</v>
      </c>
      <c r="I88" s="425">
        <v>311530091.59017974</v>
      </c>
      <c r="J88" s="425">
        <v>386083112.8844012</v>
      </c>
      <c r="K88" s="425">
        <v>453902186.15442395</v>
      </c>
      <c r="L88" s="425">
        <v>515589491.42124248</v>
      </c>
      <c r="M88" s="407">
        <v>571694138.48555338</v>
      </c>
      <c r="N88" s="425">
        <v>622716742.97896969</v>
      </c>
      <c r="O88" s="425">
        <v>669113621.10133278</v>
      </c>
      <c r="P88" s="425">
        <v>711291677.25171089</v>
      </c>
      <c r="Q88" s="425">
        <v>749639540.99227536</v>
      </c>
      <c r="R88" s="425">
        <v>784502360.16770339</v>
      </c>
      <c r="S88" s="425">
        <v>816194523.17765439</v>
      </c>
      <c r="T88" s="425">
        <v>845002356.08463252</v>
      </c>
      <c r="U88" s="425">
        <v>871186588.97092235</v>
      </c>
      <c r="V88" s="425">
        <v>894979125.79303408</v>
      </c>
      <c r="W88" s="425">
        <v>916602018.0139662</v>
      </c>
      <c r="X88" s="425">
        <v>936251936.0909915</v>
      </c>
      <c r="Y88" s="425">
        <v>954107874.01440823</v>
      </c>
      <c r="Z88" s="425">
        <v>970332718.65680873</v>
      </c>
      <c r="AA88" s="425">
        <v>985074682.29663205</v>
      </c>
    </row>
    <row r="89" spans="1:27" s="357" customFormat="1" ht="14.25" x14ac:dyDescent="0.25">
      <c r="A89" s="424" t="s">
        <v>473</v>
      </c>
      <c r="B89" s="426">
        <v>0</v>
      </c>
      <c r="C89" s="426">
        <v>0</v>
      </c>
      <c r="D89" s="426">
        <v>0</v>
      </c>
      <c r="E89" s="426">
        <v>5.3254886417639424E-2</v>
      </c>
      <c r="F89" s="426">
        <v>0.1733880892430375</v>
      </c>
      <c r="G89" s="426">
        <v>0.24390769924081179</v>
      </c>
      <c r="H89" s="426">
        <v>0.28734857338294595</v>
      </c>
      <c r="I89" s="426">
        <v>0.31520135983292463</v>
      </c>
      <c r="J89" s="426">
        <v>0.33363183084869541</v>
      </c>
      <c r="K89" s="426">
        <v>0.34613880200281621</v>
      </c>
      <c r="L89" s="426">
        <v>0.3547954348136162</v>
      </c>
      <c r="M89" s="427">
        <v>0.36088191007289727</v>
      </c>
      <c r="N89" s="426">
        <v>0.365215308056831</v>
      </c>
      <c r="O89" s="426">
        <v>0.36833172524038327</v>
      </c>
      <c r="P89" s="426">
        <v>0.37059063023907934</v>
      </c>
      <c r="Q89" s="426">
        <v>0.3722389946700142</v>
      </c>
      <c r="R89" s="426">
        <v>0.37344813568121915</v>
      </c>
      <c r="S89" s="426">
        <v>0.37433882206574087</v>
      </c>
      <c r="T89" s="426">
        <v>0.37499714293903286</v>
      </c>
      <c r="U89" s="426">
        <v>0.37548503602124295</v>
      </c>
      <c r="V89" s="426">
        <v>0.37584732147622923</v>
      </c>
      <c r="W89" s="426">
        <v>0.37611686275010725</v>
      </c>
      <c r="X89" s="426">
        <v>0.37631767685178508</v>
      </c>
      <c r="Y89" s="426">
        <v>0.37646744991578052</v>
      </c>
      <c r="Z89" s="426">
        <v>0.37657925049863739</v>
      </c>
      <c r="AA89" s="426">
        <v>0.37666276179895708</v>
      </c>
    </row>
    <row r="90" spans="1:27" s="357" customFormat="1" ht="14.25" x14ac:dyDescent="0.25">
      <c r="A90" s="424" t="s">
        <v>474</v>
      </c>
      <c r="B90" s="428">
        <v>0</v>
      </c>
      <c r="C90" s="428">
        <v>0</v>
      </c>
      <c r="D90" s="428">
        <v>0</v>
      </c>
      <c r="E90" s="428">
        <v>2.6874253305909188</v>
      </c>
      <c r="F90" s="428">
        <v>0</v>
      </c>
      <c r="G90" s="428">
        <v>0</v>
      </c>
      <c r="H90" s="428">
        <v>0</v>
      </c>
      <c r="I90" s="428">
        <v>0</v>
      </c>
      <c r="J90" s="428">
        <v>0</v>
      </c>
      <c r="K90" s="428">
        <v>0</v>
      </c>
      <c r="L90" s="428">
        <v>0</v>
      </c>
      <c r="M90" s="429">
        <v>0</v>
      </c>
      <c r="N90" s="428">
        <v>0</v>
      </c>
      <c r="O90" s="428">
        <v>0</v>
      </c>
      <c r="P90" s="428">
        <v>0</v>
      </c>
      <c r="Q90" s="428">
        <v>0</v>
      </c>
      <c r="R90" s="428">
        <v>0</v>
      </c>
      <c r="S90" s="428">
        <v>0</v>
      </c>
      <c r="T90" s="428">
        <v>0</v>
      </c>
      <c r="U90" s="428">
        <v>0</v>
      </c>
      <c r="V90" s="428">
        <v>0</v>
      </c>
      <c r="W90" s="428">
        <v>0</v>
      </c>
      <c r="X90" s="428">
        <v>0</v>
      </c>
      <c r="Y90" s="428">
        <v>0</v>
      </c>
      <c r="Z90" s="428">
        <v>0</v>
      </c>
      <c r="AA90" s="428">
        <v>0</v>
      </c>
    </row>
    <row r="91" spans="1:27" s="357" customFormat="1" ht="15" thickBot="1" x14ac:dyDescent="0.3">
      <c r="A91" s="430" t="s">
        <v>475</v>
      </c>
      <c r="B91" s="431">
        <v>0</v>
      </c>
      <c r="C91" s="431">
        <v>0</v>
      </c>
      <c r="D91" s="431">
        <v>0</v>
      </c>
      <c r="E91" s="431">
        <v>0</v>
      </c>
      <c r="F91" s="431">
        <v>3.6277912193485466</v>
      </c>
      <c r="G91" s="431">
        <v>0</v>
      </c>
      <c r="H91" s="431">
        <v>0</v>
      </c>
      <c r="I91" s="431">
        <v>0</v>
      </c>
      <c r="J91" s="431">
        <v>0</v>
      </c>
      <c r="K91" s="431">
        <v>0</v>
      </c>
      <c r="L91" s="431">
        <v>0</v>
      </c>
      <c r="M91" s="432">
        <v>0</v>
      </c>
      <c r="N91" s="431">
        <v>0</v>
      </c>
      <c r="O91" s="431">
        <v>0</v>
      </c>
      <c r="P91" s="431">
        <v>0</v>
      </c>
      <c r="Q91" s="431">
        <v>0</v>
      </c>
      <c r="R91" s="431">
        <v>0</v>
      </c>
      <c r="S91" s="431">
        <v>0</v>
      </c>
      <c r="T91" s="431">
        <v>0</v>
      </c>
      <c r="U91" s="431">
        <v>0</v>
      </c>
      <c r="V91" s="431">
        <v>0</v>
      </c>
      <c r="W91" s="431">
        <v>0</v>
      </c>
      <c r="X91" s="431">
        <v>0</v>
      </c>
      <c r="Y91" s="431">
        <v>0</v>
      </c>
      <c r="Z91" s="431">
        <v>0</v>
      </c>
      <c r="AA91" s="431">
        <v>0</v>
      </c>
    </row>
  </sheetData>
  <mergeCells count="17">
    <mergeCell ref="U17:W17"/>
    <mergeCell ref="D31:E31"/>
    <mergeCell ref="D28:E28"/>
    <mergeCell ref="D29:E29"/>
    <mergeCell ref="D30:E30"/>
    <mergeCell ref="U4:Y4"/>
    <mergeCell ref="A14:H14"/>
    <mergeCell ref="U14:W14"/>
    <mergeCell ref="A5:AA5"/>
    <mergeCell ref="A7:AA7"/>
    <mergeCell ref="A16:AA16"/>
    <mergeCell ref="A18:AA18"/>
    <mergeCell ref="A9:AA9"/>
    <mergeCell ref="A10:AA10"/>
    <mergeCell ref="A12:AA12"/>
    <mergeCell ref="A13:AA13"/>
    <mergeCell ref="A15:AA1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85" zoomScaleNormal="85" zoomScaleSheetLayoutView="55" workbookViewId="0">
      <selection activeCell="J62" sqref="J62"/>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44" t="str">
        <f>'1. паспорт местоположение'!A5:C5</f>
        <v>Год раскрытия информации: 2023 год</v>
      </c>
      <c r="B5" s="444"/>
      <c r="C5" s="444"/>
      <c r="D5" s="444"/>
      <c r="E5" s="444"/>
      <c r="F5" s="444"/>
      <c r="G5" s="444"/>
      <c r="H5" s="444"/>
      <c r="I5" s="444"/>
      <c r="J5" s="444"/>
      <c r="K5" s="444"/>
      <c r="L5" s="44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40" t="s">
        <v>8</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x14ac:dyDescent="0.25">
      <c r="A9" s="444" t="str">
        <f>'1. паспорт местоположение'!A9:C9</f>
        <v>АО "Россети Тюмень"</v>
      </c>
      <c r="B9" s="444"/>
      <c r="C9" s="444"/>
      <c r="D9" s="444"/>
      <c r="E9" s="444"/>
      <c r="F9" s="444"/>
      <c r="G9" s="444"/>
      <c r="H9" s="444"/>
      <c r="I9" s="444"/>
      <c r="J9" s="444"/>
      <c r="K9" s="444"/>
      <c r="L9" s="444"/>
    </row>
    <row r="10" spans="1:44" x14ac:dyDescent="0.25">
      <c r="A10" s="437" t="s">
        <v>7</v>
      </c>
      <c r="B10" s="437"/>
      <c r="C10" s="437"/>
      <c r="D10" s="437"/>
      <c r="E10" s="437"/>
      <c r="F10" s="437"/>
      <c r="G10" s="437"/>
      <c r="H10" s="437"/>
      <c r="I10" s="437"/>
      <c r="J10" s="437"/>
      <c r="K10" s="437"/>
      <c r="L10" s="437"/>
    </row>
    <row r="11" spans="1:44" ht="18.75" x14ac:dyDescent="0.25">
      <c r="A11" s="440"/>
      <c r="B11" s="440"/>
      <c r="C11" s="440"/>
      <c r="D11" s="440"/>
      <c r="E11" s="440"/>
      <c r="F11" s="440"/>
      <c r="G11" s="440"/>
      <c r="H11" s="440"/>
      <c r="I11" s="440"/>
      <c r="J11" s="440"/>
      <c r="K11" s="440"/>
      <c r="L11" s="440"/>
    </row>
    <row r="12" spans="1:44" x14ac:dyDescent="0.25">
      <c r="A12" s="444" t="str">
        <f>'1. паспорт местоположение'!A12:C12</f>
        <v>H_NS1200.PS.0028</v>
      </c>
      <c r="B12" s="444"/>
      <c r="C12" s="444"/>
      <c r="D12" s="444"/>
      <c r="E12" s="444"/>
      <c r="F12" s="444"/>
      <c r="G12" s="444"/>
      <c r="H12" s="444"/>
      <c r="I12" s="444"/>
      <c r="J12" s="444"/>
      <c r="K12" s="444"/>
      <c r="L12" s="444"/>
    </row>
    <row r="13" spans="1:44" x14ac:dyDescent="0.25">
      <c r="A13" s="437" t="s">
        <v>6</v>
      </c>
      <c r="B13" s="437"/>
      <c r="C13" s="437"/>
      <c r="D13" s="437"/>
      <c r="E13" s="437"/>
      <c r="F13" s="437"/>
      <c r="G13" s="437"/>
      <c r="H13" s="437"/>
      <c r="I13" s="437"/>
      <c r="J13" s="437"/>
      <c r="K13" s="437"/>
      <c r="L13" s="437"/>
    </row>
    <row r="14" spans="1:44" ht="18.75" x14ac:dyDescent="0.25">
      <c r="A14" s="448"/>
      <c r="B14" s="448"/>
      <c r="C14" s="448"/>
      <c r="D14" s="448"/>
      <c r="E14" s="448"/>
      <c r="F14" s="448"/>
      <c r="G14" s="448"/>
      <c r="H14" s="448"/>
      <c r="I14" s="448"/>
      <c r="J14" s="448"/>
      <c r="K14" s="448"/>
      <c r="L14" s="448"/>
    </row>
    <row r="15" spans="1:44" ht="33" customHeight="1" x14ac:dyDescent="0.25">
      <c r="A15" s="44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2"/>
      <c r="C15" s="442"/>
      <c r="D15" s="442"/>
      <c r="E15" s="442"/>
      <c r="F15" s="442"/>
      <c r="G15" s="442"/>
      <c r="H15" s="442"/>
      <c r="I15" s="442"/>
      <c r="J15" s="442"/>
      <c r="K15" s="442"/>
      <c r="L15" s="442"/>
    </row>
    <row r="16" spans="1:44" x14ac:dyDescent="0.25">
      <c r="A16" s="437" t="s">
        <v>5</v>
      </c>
      <c r="B16" s="437"/>
      <c r="C16" s="437"/>
      <c r="D16" s="437"/>
      <c r="E16" s="437"/>
      <c r="F16" s="437"/>
      <c r="G16" s="437"/>
      <c r="H16" s="437"/>
      <c r="I16" s="437"/>
      <c r="J16" s="437"/>
      <c r="K16" s="437"/>
      <c r="L16" s="437"/>
    </row>
    <row r="17" spans="1:12" ht="15.75" customHeight="1" x14ac:dyDescent="0.25">
      <c r="L17" s="174"/>
    </row>
    <row r="18" spans="1:12" x14ac:dyDescent="0.25">
      <c r="K18" s="36"/>
    </row>
    <row r="19" spans="1:12" ht="15.75" customHeight="1" x14ac:dyDescent="0.25">
      <c r="A19" s="507" t="s">
        <v>415</v>
      </c>
      <c r="B19" s="507"/>
      <c r="C19" s="507"/>
      <c r="D19" s="507"/>
      <c r="E19" s="507"/>
      <c r="F19" s="507"/>
      <c r="G19" s="507"/>
      <c r="H19" s="507"/>
      <c r="I19" s="507"/>
      <c r="J19" s="507"/>
      <c r="K19" s="507"/>
      <c r="L19" s="507"/>
    </row>
    <row r="20" spans="1:12" x14ac:dyDescent="0.25">
      <c r="A20" s="175"/>
      <c r="B20" s="175"/>
      <c r="C20" s="54"/>
      <c r="D20" s="54"/>
      <c r="E20" s="54"/>
      <c r="F20" s="54"/>
      <c r="G20" s="54"/>
      <c r="H20" s="54"/>
      <c r="I20" s="54"/>
      <c r="J20" s="54"/>
      <c r="K20" s="54"/>
      <c r="L20" s="54"/>
    </row>
    <row r="21" spans="1:12" ht="28.5" customHeight="1" x14ac:dyDescent="0.25">
      <c r="A21" s="497" t="s">
        <v>219</v>
      </c>
      <c r="B21" s="497" t="s">
        <v>218</v>
      </c>
      <c r="C21" s="503" t="s">
        <v>350</v>
      </c>
      <c r="D21" s="503"/>
      <c r="E21" s="503"/>
      <c r="F21" s="503"/>
      <c r="G21" s="503"/>
      <c r="H21" s="503"/>
      <c r="I21" s="498" t="s">
        <v>217</v>
      </c>
      <c r="J21" s="500" t="s">
        <v>352</v>
      </c>
      <c r="K21" s="497" t="s">
        <v>216</v>
      </c>
      <c r="L21" s="499" t="s">
        <v>351</v>
      </c>
    </row>
    <row r="22" spans="1:12" ht="58.5" customHeight="1" x14ac:dyDescent="0.25">
      <c r="A22" s="497"/>
      <c r="B22" s="497"/>
      <c r="C22" s="504" t="s">
        <v>1</v>
      </c>
      <c r="D22" s="504"/>
      <c r="E22" s="87"/>
      <c r="F22" s="88"/>
      <c r="G22" s="505" t="s">
        <v>735</v>
      </c>
      <c r="H22" s="506"/>
      <c r="I22" s="498"/>
      <c r="J22" s="501"/>
      <c r="K22" s="497"/>
      <c r="L22" s="499"/>
    </row>
    <row r="23" spans="1:12" ht="47.25" x14ac:dyDescent="0.25">
      <c r="A23" s="497"/>
      <c r="B23" s="497"/>
      <c r="C23" s="65" t="s">
        <v>215</v>
      </c>
      <c r="D23" s="65" t="s">
        <v>214</v>
      </c>
      <c r="E23" s="65" t="s">
        <v>215</v>
      </c>
      <c r="F23" s="65" t="s">
        <v>214</v>
      </c>
      <c r="G23" s="65" t="s">
        <v>215</v>
      </c>
      <c r="H23" s="65" t="s">
        <v>214</v>
      </c>
      <c r="I23" s="498"/>
      <c r="J23" s="502"/>
      <c r="K23" s="497"/>
      <c r="L23" s="499"/>
    </row>
    <row r="24" spans="1:12" x14ac:dyDescent="0.25">
      <c r="A24" s="173">
        <v>1</v>
      </c>
      <c r="B24" s="173">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357</v>
      </c>
      <c r="C26" s="165">
        <v>42773</v>
      </c>
      <c r="D26" s="165">
        <v>42871</v>
      </c>
      <c r="E26" s="64"/>
      <c r="F26" s="64"/>
      <c r="G26" s="165">
        <v>42773</v>
      </c>
      <c r="H26" s="165">
        <v>42871</v>
      </c>
      <c r="I26" s="164">
        <v>1</v>
      </c>
      <c r="J26" s="164">
        <v>1</v>
      </c>
      <c r="K26" s="60"/>
      <c r="L26" s="60"/>
    </row>
    <row r="27" spans="1:12" s="55" customFormat="1" ht="17.25" customHeight="1" x14ac:dyDescent="0.25">
      <c r="A27" s="65" t="s">
        <v>211</v>
      </c>
      <c r="B27" s="122" t="s">
        <v>359</v>
      </c>
      <c r="C27" s="165">
        <v>42773</v>
      </c>
      <c r="D27" s="165">
        <v>42871</v>
      </c>
      <c r="E27" s="64"/>
      <c r="F27" s="64"/>
      <c r="G27" s="165">
        <v>42773</v>
      </c>
      <c r="H27" s="165">
        <v>42871</v>
      </c>
      <c r="I27" s="164">
        <v>1</v>
      </c>
      <c r="J27" s="164">
        <v>1</v>
      </c>
      <c r="K27" s="60"/>
      <c r="L27" s="60"/>
    </row>
    <row r="28" spans="1:12" s="55" customFormat="1" ht="36.75" customHeight="1" x14ac:dyDescent="0.25">
      <c r="A28" s="65" t="s">
        <v>358</v>
      </c>
      <c r="B28" s="122" t="s">
        <v>363</v>
      </c>
      <c r="C28" s="165" t="s">
        <v>508</v>
      </c>
      <c r="D28" s="165"/>
      <c r="E28" s="64"/>
      <c r="F28" s="64"/>
      <c r="G28" s="165">
        <v>43847</v>
      </c>
      <c r="H28" s="165">
        <v>43881</v>
      </c>
      <c r="I28" s="164">
        <v>1</v>
      </c>
      <c r="J28" s="164">
        <v>1</v>
      </c>
      <c r="K28" s="274"/>
      <c r="L28" s="60"/>
    </row>
    <row r="29" spans="1:12" s="55" customFormat="1" ht="19.5" customHeight="1" x14ac:dyDescent="0.25">
      <c r="A29" s="65" t="s">
        <v>210</v>
      </c>
      <c r="B29" s="122" t="s">
        <v>362</v>
      </c>
      <c r="C29" s="165" t="s">
        <v>508</v>
      </c>
      <c r="D29" s="165"/>
      <c r="E29" s="64"/>
      <c r="F29" s="64"/>
      <c r="G29" s="165">
        <v>43882</v>
      </c>
      <c r="H29" s="165">
        <v>43891</v>
      </c>
      <c r="I29" s="164">
        <v>1</v>
      </c>
      <c r="J29" s="164">
        <v>1</v>
      </c>
      <c r="K29" s="274"/>
      <c r="L29" s="60"/>
    </row>
    <row r="30" spans="1:12" s="55" customFormat="1" ht="19.5" customHeight="1" x14ac:dyDescent="0.25">
      <c r="A30" s="65" t="s">
        <v>209</v>
      </c>
      <c r="B30" s="122" t="s">
        <v>364</v>
      </c>
      <c r="C30" s="165" t="s">
        <v>508</v>
      </c>
      <c r="D30" s="165"/>
      <c r="E30" s="64"/>
      <c r="F30" s="64"/>
      <c r="G30" s="165">
        <v>43891</v>
      </c>
      <c r="H30" s="165">
        <v>43922</v>
      </c>
      <c r="I30" s="164">
        <v>1</v>
      </c>
      <c r="J30" s="164">
        <v>1</v>
      </c>
      <c r="K30" s="274"/>
      <c r="L30" s="60"/>
    </row>
    <row r="31" spans="1:12" s="55" customFormat="1" ht="19.5" customHeight="1" x14ac:dyDescent="0.25">
      <c r="A31" s="65" t="s">
        <v>208</v>
      </c>
      <c r="B31" s="123" t="s">
        <v>360</v>
      </c>
      <c r="C31" s="110" t="s">
        <v>508</v>
      </c>
      <c r="D31" s="165"/>
      <c r="E31" s="64"/>
      <c r="F31" s="64"/>
      <c r="G31" s="110" t="s">
        <v>508</v>
      </c>
      <c r="H31" s="165"/>
      <c r="I31" s="164"/>
      <c r="J31" s="164"/>
      <c r="K31" s="274"/>
      <c r="L31" s="60"/>
    </row>
    <row r="32" spans="1:12" s="55" customFormat="1" ht="19.5" customHeight="1" x14ac:dyDescent="0.25">
      <c r="A32" s="65" t="s">
        <v>206</v>
      </c>
      <c r="B32" s="123" t="s">
        <v>365</v>
      </c>
      <c r="C32" s="110" t="s">
        <v>508</v>
      </c>
      <c r="D32" s="165"/>
      <c r="E32" s="64"/>
      <c r="F32" s="64"/>
      <c r="G32" s="110">
        <v>43626</v>
      </c>
      <c r="H32" s="165">
        <v>43647</v>
      </c>
      <c r="I32" s="164">
        <v>1</v>
      </c>
      <c r="J32" s="164">
        <v>1</v>
      </c>
      <c r="K32" s="274"/>
      <c r="L32" s="60"/>
    </row>
    <row r="33" spans="1:12" s="55" customFormat="1" ht="18" customHeight="1" x14ac:dyDescent="0.25">
      <c r="A33" s="65" t="s">
        <v>376</v>
      </c>
      <c r="B33" s="123" t="s">
        <v>297</v>
      </c>
      <c r="C33" s="110" t="s">
        <v>508</v>
      </c>
      <c r="D33" s="165"/>
      <c r="E33" s="64"/>
      <c r="F33" s="64"/>
      <c r="G33" s="110">
        <v>43647</v>
      </c>
      <c r="H33" s="165">
        <v>43684</v>
      </c>
      <c r="I33" s="164">
        <v>1</v>
      </c>
      <c r="J33" s="164">
        <v>1</v>
      </c>
      <c r="K33" s="274"/>
      <c r="L33" s="60"/>
    </row>
    <row r="34" spans="1:12" s="55" customFormat="1" ht="33.75" customHeight="1" x14ac:dyDescent="0.25">
      <c r="A34" s="65" t="s">
        <v>377</v>
      </c>
      <c r="B34" s="123" t="s">
        <v>369</v>
      </c>
      <c r="C34" s="56" t="s">
        <v>508</v>
      </c>
      <c r="D34" s="165"/>
      <c r="E34" s="63"/>
      <c r="F34" s="63"/>
      <c r="G34" s="56" t="s">
        <v>508</v>
      </c>
      <c r="H34" s="165"/>
      <c r="I34" s="178"/>
      <c r="J34" s="179"/>
      <c r="K34" s="274"/>
      <c r="L34" s="60"/>
    </row>
    <row r="35" spans="1:12" s="55" customFormat="1" ht="17.25" customHeight="1" x14ac:dyDescent="0.25">
      <c r="A35" s="65" t="s">
        <v>378</v>
      </c>
      <c r="B35" s="123" t="s">
        <v>207</v>
      </c>
      <c r="C35" s="177">
        <v>43654</v>
      </c>
      <c r="D35" s="177">
        <v>43684</v>
      </c>
      <c r="E35" s="63"/>
      <c r="F35" s="63"/>
      <c r="G35" s="177">
        <f>H35-30</f>
        <v>43654</v>
      </c>
      <c r="H35" s="177">
        <v>43684</v>
      </c>
      <c r="I35" s="164">
        <v>1</v>
      </c>
      <c r="J35" s="164">
        <v>1</v>
      </c>
      <c r="K35" s="274"/>
      <c r="L35" s="60"/>
    </row>
    <row r="36" spans="1:12" ht="17.25" customHeight="1" x14ac:dyDescent="0.25">
      <c r="A36" s="65" t="s">
        <v>379</v>
      </c>
      <c r="B36" s="123" t="s">
        <v>361</v>
      </c>
      <c r="C36" s="165">
        <v>43894</v>
      </c>
      <c r="D36" s="165">
        <v>43904</v>
      </c>
      <c r="E36" s="62"/>
      <c r="F36" s="61"/>
      <c r="G36" s="165">
        <v>43862</v>
      </c>
      <c r="H36" s="165">
        <v>43904</v>
      </c>
      <c r="I36" s="164">
        <v>1</v>
      </c>
      <c r="J36" s="164">
        <v>1</v>
      </c>
      <c r="K36" s="274"/>
      <c r="L36" s="60"/>
    </row>
    <row r="37" spans="1:12" ht="17.25" customHeight="1" x14ac:dyDescent="0.25">
      <c r="A37" s="65" t="s">
        <v>380</v>
      </c>
      <c r="B37" s="123" t="s">
        <v>205</v>
      </c>
      <c r="C37" s="165" t="s">
        <v>508</v>
      </c>
      <c r="D37" s="165"/>
      <c r="E37" s="62"/>
      <c r="F37" s="61"/>
      <c r="G37" s="165" t="s">
        <v>508</v>
      </c>
      <c r="H37" s="165"/>
      <c r="I37" s="164"/>
      <c r="J37" s="180"/>
      <c r="K37" s="274"/>
      <c r="L37" s="60"/>
    </row>
    <row r="38" spans="1:12" ht="17.25" customHeight="1" x14ac:dyDescent="0.25">
      <c r="A38" s="65" t="s">
        <v>688</v>
      </c>
      <c r="B38" s="120" t="s">
        <v>204</v>
      </c>
      <c r="C38" s="165"/>
      <c r="D38" s="165"/>
      <c r="E38" s="60"/>
      <c r="F38" s="60"/>
      <c r="G38" s="165"/>
      <c r="H38" s="165"/>
      <c r="I38" s="164"/>
      <c r="J38" s="181"/>
      <c r="K38" s="60"/>
      <c r="L38" s="60"/>
    </row>
    <row r="39" spans="1:12" ht="34.5" customHeight="1" x14ac:dyDescent="0.25">
      <c r="A39" s="65">
        <v>2</v>
      </c>
      <c r="B39" s="123" t="s">
        <v>366</v>
      </c>
      <c r="C39" s="165">
        <v>43813</v>
      </c>
      <c r="D39" s="165">
        <v>43863</v>
      </c>
      <c r="E39" s="60"/>
      <c r="F39" s="60"/>
      <c r="G39" s="165">
        <v>43852</v>
      </c>
      <c r="H39" s="165">
        <v>43863</v>
      </c>
      <c r="I39" s="164">
        <v>1</v>
      </c>
      <c r="J39" s="164">
        <v>1</v>
      </c>
      <c r="K39" s="60"/>
      <c r="L39" s="60"/>
    </row>
    <row r="40" spans="1:12" ht="18" customHeight="1" x14ac:dyDescent="0.25">
      <c r="A40" s="65" t="s">
        <v>203</v>
      </c>
      <c r="B40" s="123" t="s">
        <v>368</v>
      </c>
      <c r="C40" s="165">
        <v>42927</v>
      </c>
      <c r="D40" s="165">
        <v>43875</v>
      </c>
      <c r="E40" s="60"/>
      <c r="F40" s="60"/>
      <c r="G40" s="165">
        <v>43419</v>
      </c>
      <c r="H40" s="165">
        <v>43875</v>
      </c>
      <c r="I40" s="164">
        <v>1</v>
      </c>
      <c r="J40" s="164">
        <v>1</v>
      </c>
      <c r="K40" s="60"/>
      <c r="L40" s="60"/>
    </row>
    <row r="41" spans="1:12" ht="18" customHeight="1" x14ac:dyDescent="0.25">
      <c r="A41" s="65" t="s">
        <v>202</v>
      </c>
      <c r="B41" s="120" t="s">
        <v>446</v>
      </c>
      <c r="C41" s="165"/>
      <c r="D41" s="165"/>
      <c r="E41" s="60"/>
      <c r="F41" s="60"/>
      <c r="G41" s="165"/>
      <c r="H41" s="165"/>
      <c r="I41" s="164"/>
      <c r="J41" s="164"/>
      <c r="K41" s="60"/>
      <c r="L41" s="60"/>
    </row>
    <row r="42" spans="1:12" ht="18" customHeight="1" x14ac:dyDescent="0.25">
      <c r="A42" s="65">
        <v>3</v>
      </c>
      <c r="B42" s="123" t="s">
        <v>367</v>
      </c>
      <c r="C42" s="165">
        <v>43845</v>
      </c>
      <c r="D42" s="165">
        <v>43905</v>
      </c>
      <c r="E42" s="60"/>
      <c r="F42" s="60"/>
      <c r="G42" s="165">
        <v>43845</v>
      </c>
      <c r="H42" s="165">
        <v>43920</v>
      </c>
      <c r="I42" s="164">
        <v>1</v>
      </c>
      <c r="J42" s="164">
        <v>1</v>
      </c>
      <c r="K42" s="60"/>
      <c r="L42" s="60"/>
    </row>
    <row r="43" spans="1:12" ht="18" customHeight="1" x14ac:dyDescent="0.25">
      <c r="A43" s="65" t="s">
        <v>201</v>
      </c>
      <c r="B43" s="123" t="s">
        <v>199</v>
      </c>
      <c r="C43" s="165">
        <v>43084</v>
      </c>
      <c r="D43" s="165">
        <v>44025</v>
      </c>
      <c r="E43" s="60"/>
      <c r="F43" s="60"/>
      <c r="G43" s="165">
        <v>43115</v>
      </c>
      <c r="H43" s="165">
        <v>44195</v>
      </c>
      <c r="I43" s="164">
        <v>1</v>
      </c>
      <c r="J43" s="164">
        <v>1</v>
      </c>
      <c r="K43" s="60"/>
      <c r="L43" s="60"/>
    </row>
    <row r="44" spans="1:12" ht="18" customHeight="1" x14ac:dyDescent="0.25">
      <c r="A44" s="65" t="s">
        <v>200</v>
      </c>
      <c r="B44" s="123" t="s">
        <v>197</v>
      </c>
      <c r="C44" s="165">
        <v>43905</v>
      </c>
      <c r="D44" s="110">
        <v>44474</v>
      </c>
      <c r="E44" s="60"/>
      <c r="F44" s="60"/>
      <c r="G44" s="165">
        <v>43905</v>
      </c>
      <c r="H44" s="110">
        <v>44375</v>
      </c>
      <c r="I44" s="164">
        <v>1</v>
      </c>
      <c r="J44" s="164">
        <v>1</v>
      </c>
      <c r="K44" s="60"/>
      <c r="L44" s="60"/>
    </row>
    <row r="45" spans="1:12" ht="35.25" customHeight="1" x14ac:dyDescent="0.25">
      <c r="A45" s="65" t="s">
        <v>198</v>
      </c>
      <c r="B45" s="123" t="s">
        <v>372</v>
      </c>
      <c r="C45" s="165">
        <v>44531</v>
      </c>
      <c r="D45" s="110">
        <v>44540</v>
      </c>
      <c r="E45" s="60"/>
      <c r="F45" s="60"/>
      <c r="G45" s="165">
        <f>H45-30</f>
        <v>44427</v>
      </c>
      <c r="H45" s="110">
        <f>G47</f>
        <v>44457</v>
      </c>
      <c r="I45" s="164">
        <v>1</v>
      </c>
      <c r="J45" s="164">
        <v>1</v>
      </c>
      <c r="K45" s="60"/>
      <c r="L45" s="60"/>
    </row>
    <row r="46" spans="1:12" ht="66.75" customHeight="1" x14ac:dyDescent="0.25">
      <c r="A46" s="65" t="s">
        <v>196</v>
      </c>
      <c r="B46" s="123" t="s">
        <v>370</v>
      </c>
      <c r="C46" s="117" t="s">
        <v>508</v>
      </c>
      <c r="D46" s="117"/>
      <c r="E46" s="60"/>
      <c r="F46" s="60"/>
      <c r="G46" s="117"/>
      <c r="H46" s="117"/>
      <c r="I46" s="164"/>
      <c r="J46" s="181"/>
      <c r="K46" s="60"/>
      <c r="L46" s="60"/>
    </row>
    <row r="47" spans="1:12" ht="18.75" customHeight="1" x14ac:dyDescent="0.25">
      <c r="A47" s="65" t="s">
        <v>194</v>
      </c>
      <c r="B47" s="123" t="s">
        <v>195</v>
      </c>
      <c r="C47" s="110">
        <v>44531</v>
      </c>
      <c r="D47" s="110">
        <v>44540</v>
      </c>
      <c r="E47" s="60"/>
      <c r="F47" s="60"/>
      <c r="G47" s="110">
        <f>H47-30</f>
        <v>44457</v>
      </c>
      <c r="H47" s="110">
        <f>G49</f>
        <v>44487</v>
      </c>
      <c r="I47" s="164">
        <v>1</v>
      </c>
      <c r="J47" s="164">
        <v>1</v>
      </c>
      <c r="K47" s="60"/>
      <c r="L47" s="60"/>
    </row>
    <row r="48" spans="1:12" ht="18.75" customHeight="1" x14ac:dyDescent="0.25">
      <c r="A48" s="65" t="s">
        <v>689</v>
      </c>
      <c r="B48" s="120" t="s">
        <v>193</v>
      </c>
      <c r="C48" s="137"/>
      <c r="D48" s="117"/>
      <c r="E48" s="60"/>
      <c r="F48" s="60"/>
      <c r="G48" s="137"/>
      <c r="H48" s="117"/>
      <c r="I48" s="164"/>
      <c r="J48" s="181"/>
      <c r="K48" s="60"/>
      <c r="L48" s="60"/>
    </row>
    <row r="49" spans="1:12" ht="18.75" customHeight="1" x14ac:dyDescent="0.25">
      <c r="A49" s="65">
        <v>4</v>
      </c>
      <c r="B49" s="123" t="s">
        <v>191</v>
      </c>
      <c r="C49" s="110">
        <v>44540</v>
      </c>
      <c r="D49" s="110">
        <v>44545</v>
      </c>
      <c r="E49" s="60"/>
      <c r="F49" s="60"/>
      <c r="G49" s="110">
        <f>H49-3</f>
        <v>44487</v>
      </c>
      <c r="H49" s="110">
        <f>G50</f>
        <v>44490</v>
      </c>
      <c r="I49" s="164">
        <v>1</v>
      </c>
      <c r="J49" s="164">
        <v>1</v>
      </c>
      <c r="K49" s="60"/>
      <c r="L49" s="60"/>
    </row>
    <row r="50" spans="1:12" ht="48" customHeight="1" x14ac:dyDescent="0.25">
      <c r="A50" s="65" t="s">
        <v>192</v>
      </c>
      <c r="B50" s="123" t="s">
        <v>371</v>
      </c>
      <c r="C50" s="110">
        <v>44545</v>
      </c>
      <c r="D50" s="110">
        <v>44550</v>
      </c>
      <c r="E50" s="60"/>
      <c r="F50" s="60"/>
      <c r="G50" s="110">
        <v>44490</v>
      </c>
      <c r="H50" s="110">
        <v>44529</v>
      </c>
      <c r="I50" s="164">
        <v>1</v>
      </c>
      <c r="J50" s="164">
        <v>1</v>
      </c>
      <c r="K50" s="60"/>
      <c r="L50" s="60"/>
    </row>
    <row r="51" spans="1:12" ht="33.75" customHeight="1" x14ac:dyDescent="0.25">
      <c r="A51" s="65" t="s">
        <v>190</v>
      </c>
      <c r="B51" s="123" t="s">
        <v>373</v>
      </c>
      <c r="C51" s="165">
        <v>44515</v>
      </c>
      <c r="D51" s="110">
        <v>44540</v>
      </c>
      <c r="E51" s="60"/>
      <c r="F51" s="60"/>
      <c r="G51" s="110">
        <f>H51-20</f>
        <v>44509</v>
      </c>
      <c r="H51" s="110">
        <v>44529</v>
      </c>
      <c r="I51" s="164">
        <v>1</v>
      </c>
      <c r="J51" s="164">
        <v>1</v>
      </c>
      <c r="K51" s="60"/>
      <c r="L51" s="60"/>
    </row>
    <row r="52" spans="1:12" ht="33" customHeight="1" x14ac:dyDescent="0.25">
      <c r="A52" s="65" t="s">
        <v>188</v>
      </c>
      <c r="B52" s="123" t="s">
        <v>189</v>
      </c>
      <c r="C52" s="165">
        <v>44515</v>
      </c>
      <c r="D52" s="110">
        <v>44530</v>
      </c>
      <c r="E52" s="60"/>
      <c r="F52" s="60"/>
      <c r="G52" s="137">
        <v>44501</v>
      </c>
      <c r="H52" s="117">
        <v>44510</v>
      </c>
      <c r="I52" s="164">
        <v>1</v>
      </c>
      <c r="J52" s="164">
        <v>1</v>
      </c>
      <c r="K52" s="60"/>
      <c r="L52" s="60"/>
    </row>
    <row r="53" spans="1:12" ht="18.75" customHeight="1" x14ac:dyDescent="0.25">
      <c r="A53" s="65" t="s">
        <v>186</v>
      </c>
      <c r="B53" s="94" t="s">
        <v>374</v>
      </c>
      <c r="C53" s="110">
        <v>44555</v>
      </c>
      <c r="D53" s="110">
        <v>44560</v>
      </c>
      <c r="E53" s="60"/>
      <c r="F53" s="60"/>
      <c r="G53" s="110">
        <f>H53-20</f>
        <v>44540</v>
      </c>
      <c r="H53" s="110">
        <v>44560</v>
      </c>
      <c r="I53" s="164">
        <v>1</v>
      </c>
      <c r="J53" s="164">
        <v>1</v>
      </c>
      <c r="K53" s="60"/>
      <c r="L53" s="60"/>
    </row>
    <row r="54" spans="1:12" ht="18.75" customHeight="1" x14ac:dyDescent="0.25">
      <c r="A54" s="65" t="s">
        <v>375</v>
      </c>
      <c r="B54" s="123" t="s">
        <v>187</v>
      </c>
      <c r="C54" s="110">
        <v>44571</v>
      </c>
      <c r="D54" s="110">
        <v>44681</v>
      </c>
      <c r="E54" s="60"/>
      <c r="F54" s="60"/>
      <c r="G54" s="110">
        <f>H53</f>
        <v>44560</v>
      </c>
      <c r="H54" s="110">
        <v>44637</v>
      </c>
      <c r="I54" s="271">
        <v>1</v>
      </c>
      <c r="J54" s="271">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31" sqref="D3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1.28515625" style="53" customWidth="1"/>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19"/>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39"/>
      <c r="B7" s="139"/>
      <c r="C7" s="139"/>
      <c r="D7" s="139"/>
      <c r="E7" s="139"/>
      <c r="F7" s="139"/>
      <c r="G7" s="139"/>
      <c r="H7" s="139"/>
      <c r="I7" s="139"/>
      <c r="J7" s="139"/>
      <c r="K7" s="139"/>
      <c r="L7" s="58"/>
      <c r="M7" s="58"/>
      <c r="N7" s="58"/>
      <c r="O7" s="58"/>
      <c r="P7" s="58"/>
      <c r="Q7" s="58"/>
      <c r="R7" s="58"/>
      <c r="S7" s="58"/>
      <c r="T7" s="58"/>
      <c r="U7" s="58"/>
      <c r="V7" s="58"/>
      <c r="W7" s="58"/>
      <c r="X7" s="58"/>
      <c r="Y7" s="58"/>
      <c r="Z7" s="58"/>
      <c r="AA7" s="58"/>
      <c r="AB7" s="58"/>
      <c r="AC7" s="58"/>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39"/>
      <c r="B10" s="139"/>
      <c r="C10" s="139"/>
      <c r="D10" s="139"/>
      <c r="E10" s="139"/>
      <c r="F10" s="139"/>
      <c r="G10" s="139"/>
      <c r="H10" s="139"/>
      <c r="I10" s="139"/>
      <c r="J10" s="139"/>
      <c r="K10" s="139"/>
      <c r="L10" s="58"/>
      <c r="M10" s="58"/>
      <c r="N10" s="58"/>
      <c r="O10" s="58"/>
      <c r="P10" s="58"/>
      <c r="Q10" s="58"/>
      <c r="R10" s="58"/>
      <c r="S10" s="58"/>
      <c r="T10" s="58"/>
      <c r="U10" s="58"/>
      <c r="V10" s="58"/>
      <c r="W10" s="58"/>
      <c r="X10" s="58"/>
      <c r="Y10" s="58"/>
      <c r="Z10" s="58"/>
      <c r="AA10" s="58"/>
      <c r="AB10" s="58"/>
      <c r="AC10" s="58"/>
    </row>
    <row r="11" spans="1:29" x14ac:dyDescent="0.25">
      <c r="A11" s="444" t="str">
        <f>'1. паспорт местоположение'!A12:C12</f>
        <v>H_NS1200.PS.0028</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37" t="s">
        <v>454</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4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37" t="s">
        <v>455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8" spans="1:30" x14ac:dyDescent="0.25">
      <c r="A18" s="520" t="s">
        <v>416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20" spans="1:30" s="346" customFormat="1" ht="22.5" customHeight="1" x14ac:dyDescent="0.25">
      <c r="A20" s="510" t="s">
        <v>185</v>
      </c>
      <c r="B20" s="510" t="s">
        <v>184</v>
      </c>
      <c r="C20" s="508" t="s">
        <v>183</v>
      </c>
      <c r="D20" s="508"/>
      <c r="E20" s="519" t="s">
        <v>182</v>
      </c>
      <c r="F20" s="519"/>
      <c r="G20" s="510" t="s">
        <v>737</v>
      </c>
      <c r="H20" s="517" t="s">
        <v>716</v>
      </c>
      <c r="I20" s="518"/>
      <c r="J20" s="518"/>
      <c r="K20" s="518"/>
      <c r="L20" s="517" t="s">
        <v>717</v>
      </c>
      <c r="M20" s="518"/>
      <c r="N20" s="518"/>
      <c r="O20" s="518"/>
      <c r="P20" s="517" t="s">
        <v>718</v>
      </c>
      <c r="Q20" s="518"/>
      <c r="R20" s="518"/>
      <c r="S20" s="518"/>
      <c r="T20" s="517" t="s">
        <v>719</v>
      </c>
      <c r="U20" s="518"/>
      <c r="V20" s="518"/>
      <c r="W20" s="518"/>
      <c r="X20" s="517" t="s">
        <v>720</v>
      </c>
      <c r="Y20" s="518"/>
      <c r="Z20" s="518"/>
      <c r="AA20" s="518"/>
      <c r="AB20" s="513" t="s">
        <v>181</v>
      </c>
      <c r="AC20" s="514"/>
    </row>
    <row r="21" spans="1:30" s="346" customFormat="1" ht="60.75" customHeight="1" x14ac:dyDescent="0.25">
      <c r="A21" s="511"/>
      <c r="B21" s="511"/>
      <c r="C21" s="508"/>
      <c r="D21" s="508"/>
      <c r="E21" s="519"/>
      <c r="F21" s="519"/>
      <c r="G21" s="511"/>
      <c r="H21" s="508" t="s">
        <v>1</v>
      </c>
      <c r="I21" s="508"/>
      <c r="J21" s="508" t="s">
        <v>179</v>
      </c>
      <c r="K21" s="508"/>
      <c r="L21" s="508" t="s">
        <v>1</v>
      </c>
      <c r="M21" s="508"/>
      <c r="N21" s="508" t="s">
        <v>179</v>
      </c>
      <c r="O21" s="508"/>
      <c r="P21" s="508" t="s">
        <v>1</v>
      </c>
      <c r="Q21" s="508"/>
      <c r="R21" s="508" t="s">
        <v>179</v>
      </c>
      <c r="S21" s="508"/>
      <c r="T21" s="508" t="s">
        <v>1</v>
      </c>
      <c r="U21" s="508"/>
      <c r="V21" s="508" t="s">
        <v>179</v>
      </c>
      <c r="W21" s="508"/>
      <c r="X21" s="508" t="s">
        <v>1</v>
      </c>
      <c r="Y21" s="508"/>
      <c r="Z21" s="508" t="s">
        <v>179</v>
      </c>
      <c r="AA21" s="508"/>
      <c r="AB21" s="515"/>
      <c r="AC21" s="516"/>
    </row>
    <row r="22" spans="1:30" s="346" customFormat="1" ht="89.25" customHeight="1" x14ac:dyDescent="0.25">
      <c r="A22" s="512"/>
      <c r="B22" s="512"/>
      <c r="C22" s="347" t="s">
        <v>1</v>
      </c>
      <c r="D22" s="347" t="s">
        <v>179</v>
      </c>
      <c r="E22" s="348" t="s">
        <v>733</v>
      </c>
      <c r="F22" s="348" t="s">
        <v>736</v>
      </c>
      <c r="G22" s="512"/>
      <c r="H22" s="349" t="s">
        <v>398</v>
      </c>
      <c r="I22" s="349" t="s">
        <v>399</v>
      </c>
      <c r="J22" s="349" t="s">
        <v>398</v>
      </c>
      <c r="K22" s="349" t="s">
        <v>399</v>
      </c>
      <c r="L22" s="349" t="s">
        <v>398</v>
      </c>
      <c r="M22" s="349" t="s">
        <v>399</v>
      </c>
      <c r="N22" s="349" t="s">
        <v>398</v>
      </c>
      <c r="O22" s="349" t="s">
        <v>399</v>
      </c>
      <c r="P22" s="349" t="s">
        <v>398</v>
      </c>
      <c r="Q22" s="349" t="s">
        <v>399</v>
      </c>
      <c r="R22" s="349" t="s">
        <v>398</v>
      </c>
      <c r="S22" s="349" t="s">
        <v>399</v>
      </c>
      <c r="T22" s="349" t="s">
        <v>398</v>
      </c>
      <c r="U22" s="349" t="s">
        <v>399</v>
      </c>
      <c r="V22" s="349" t="s">
        <v>398</v>
      </c>
      <c r="W22" s="349" t="s">
        <v>399</v>
      </c>
      <c r="X22" s="349" t="s">
        <v>398</v>
      </c>
      <c r="Y22" s="349" t="s">
        <v>399</v>
      </c>
      <c r="Z22" s="349" t="s">
        <v>398</v>
      </c>
      <c r="AA22" s="349" t="s">
        <v>399</v>
      </c>
      <c r="AB22" s="347" t="s">
        <v>180</v>
      </c>
      <c r="AC22" s="347" t="s">
        <v>179</v>
      </c>
    </row>
    <row r="23" spans="1:30" s="346" customFormat="1"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30" ht="47.25" customHeight="1" x14ac:dyDescent="0.25">
      <c r="A24" s="194">
        <v>1</v>
      </c>
      <c r="B24" s="195" t="s">
        <v>178</v>
      </c>
      <c r="C24" s="196">
        <v>1118.43184572</v>
      </c>
      <c r="D24" s="196">
        <v>1118.43184572</v>
      </c>
      <c r="E24" s="196">
        <v>21.07392133999997</v>
      </c>
      <c r="F24" s="196">
        <v>4.0867170599999696</v>
      </c>
      <c r="G24" s="196">
        <v>16.98720428</v>
      </c>
      <c r="H24" s="196">
        <v>1.3622424000000002</v>
      </c>
      <c r="I24" s="196"/>
      <c r="J24" s="196">
        <v>1.3622390200000001</v>
      </c>
      <c r="K24" s="196"/>
      <c r="L24" s="196">
        <v>1.3622424000000002</v>
      </c>
      <c r="M24" s="196"/>
      <c r="N24" s="196">
        <v>1.3622390200000001</v>
      </c>
      <c r="O24" s="196"/>
      <c r="P24" s="196">
        <v>1.3622424000000011</v>
      </c>
      <c r="Q24" s="196"/>
      <c r="R24" s="196">
        <v>1.3622390200000001</v>
      </c>
      <c r="S24" s="196"/>
      <c r="T24" s="196">
        <v>0</v>
      </c>
      <c r="U24" s="196"/>
      <c r="V24" s="196">
        <v>0</v>
      </c>
      <c r="W24" s="196"/>
      <c r="X24" s="196">
        <v>0</v>
      </c>
      <c r="Y24" s="196"/>
      <c r="Z24" s="196">
        <v>0</v>
      </c>
      <c r="AA24" s="196"/>
      <c r="AB24" s="196">
        <v>4.0867272000000012</v>
      </c>
      <c r="AC24" s="196">
        <v>4.0867170599999998</v>
      </c>
      <c r="AD24" s="223"/>
    </row>
    <row r="25" spans="1:30" x14ac:dyDescent="0.25">
      <c r="A25" s="197" t="s">
        <v>177</v>
      </c>
      <c r="B25" s="198" t="s">
        <v>176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30" x14ac:dyDescent="0.25">
      <c r="A26" s="197" t="s">
        <v>175</v>
      </c>
      <c r="B26" s="198" t="s">
        <v>174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30" ht="31.5" x14ac:dyDescent="0.25">
      <c r="A27" s="197" t="s">
        <v>173</v>
      </c>
      <c r="B27" s="198" t="s">
        <v>356</v>
      </c>
      <c r="C27" s="196"/>
      <c r="D27" s="196"/>
      <c r="E27" s="196"/>
      <c r="F27" s="196"/>
      <c r="G27" s="196">
        <v>14.156003566666667</v>
      </c>
      <c r="H27" s="196">
        <v>1.1352020000000003</v>
      </c>
      <c r="I27" s="196"/>
      <c r="J27" s="196">
        <v>1.1351991833333335</v>
      </c>
      <c r="K27" s="196"/>
      <c r="L27" s="196">
        <v>1.1352020000000003</v>
      </c>
      <c r="M27" s="196"/>
      <c r="N27" s="196">
        <v>1.1351991833333335</v>
      </c>
      <c r="O27" s="196"/>
      <c r="P27" s="196">
        <v>1.1352020000000009</v>
      </c>
      <c r="Q27" s="196"/>
      <c r="R27" s="196">
        <v>1.1351991833333335</v>
      </c>
      <c r="S27" s="196"/>
      <c r="T27" s="196">
        <v>0</v>
      </c>
      <c r="U27" s="196"/>
      <c r="V27" s="196">
        <v>0</v>
      </c>
      <c r="W27" s="196"/>
      <c r="X27" s="196">
        <v>0</v>
      </c>
      <c r="Y27" s="196"/>
      <c r="Z27" s="196">
        <v>0</v>
      </c>
      <c r="AA27" s="196"/>
      <c r="AB27" s="196">
        <v>3.4056060000000015</v>
      </c>
      <c r="AC27" s="196">
        <v>3.4055975500000004</v>
      </c>
      <c r="AD27" s="158"/>
    </row>
    <row r="28" spans="1:30" x14ac:dyDescent="0.25">
      <c r="A28" s="197" t="s">
        <v>172</v>
      </c>
      <c r="B28" s="198" t="s">
        <v>171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0" x14ac:dyDescent="0.25">
      <c r="A29" s="197" t="s">
        <v>170</v>
      </c>
      <c r="B29" s="199" t="s">
        <v>169</v>
      </c>
      <c r="C29" s="196"/>
      <c r="D29" s="196"/>
      <c r="E29" s="196"/>
      <c r="F29" s="196"/>
      <c r="G29" s="196">
        <v>2.8312007133333328</v>
      </c>
      <c r="H29" s="196">
        <v>0.22704039999999992</v>
      </c>
      <c r="I29" s="196"/>
      <c r="J29" s="196">
        <v>0.22703983666666661</v>
      </c>
      <c r="K29" s="196"/>
      <c r="L29" s="196">
        <v>0.22704039999999992</v>
      </c>
      <c r="M29" s="196"/>
      <c r="N29" s="196">
        <v>0.22703983666666661</v>
      </c>
      <c r="O29" s="196"/>
      <c r="P29" s="196">
        <v>0.22704040000000014</v>
      </c>
      <c r="Q29" s="196"/>
      <c r="R29" s="196">
        <v>0.22703983666666661</v>
      </c>
      <c r="S29" s="196"/>
      <c r="T29" s="196">
        <v>0</v>
      </c>
      <c r="U29" s="196"/>
      <c r="V29" s="196">
        <v>0</v>
      </c>
      <c r="W29" s="196"/>
      <c r="X29" s="196">
        <v>0</v>
      </c>
      <c r="Y29" s="196"/>
      <c r="Z29" s="196">
        <v>0</v>
      </c>
      <c r="AA29" s="196"/>
      <c r="AB29" s="196">
        <v>0.68112119999999976</v>
      </c>
      <c r="AC29" s="196">
        <v>0.68111950999999937</v>
      </c>
      <c r="AD29" s="158"/>
    </row>
    <row r="30" spans="1:30" ht="47.25" x14ac:dyDescent="0.25">
      <c r="A30" s="194" t="s">
        <v>62</v>
      </c>
      <c r="B30" s="195" t="s">
        <v>168</v>
      </c>
      <c r="C30" s="196">
        <v>939.77134690000003</v>
      </c>
      <c r="D30" s="196">
        <v>939.77134690000003</v>
      </c>
      <c r="E30" s="196">
        <v>0</v>
      </c>
      <c r="F30" s="196">
        <v>1.1368683772161603E-13</v>
      </c>
      <c r="G30" s="196">
        <v>0</v>
      </c>
      <c r="H30" s="196">
        <v>0</v>
      </c>
      <c r="I30" s="196"/>
      <c r="J30" s="196">
        <v>0</v>
      </c>
      <c r="K30" s="196"/>
      <c r="L30" s="196">
        <v>0</v>
      </c>
      <c r="M30" s="196"/>
      <c r="N30" s="196">
        <v>0</v>
      </c>
      <c r="O30" s="196"/>
      <c r="P30" s="196">
        <v>0</v>
      </c>
      <c r="Q30" s="196"/>
      <c r="R30" s="196">
        <v>0</v>
      </c>
      <c r="S30" s="196"/>
      <c r="T30" s="196">
        <v>0</v>
      </c>
      <c r="U30" s="196"/>
      <c r="V30" s="196">
        <v>0</v>
      </c>
      <c r="W30" s="196"/>
      <c r="X30" s="196">
        <v>0</v>
      </c>
      <c r="Y30" s="196"/>
      <c r="Z30" s="196">
        <v>0</v>
      </c>
      <c r="AA30" s="196"/>
      <c r="AB30" s="196">
        <v>0</v>
      </c>
      <c r="AC30" s="196">
        <v>0</v>
      </c>
    </row>
    <row r="31" spans="1:30" x14ac:dyDescent="0.25">
      <c r="A31" s="194" t="s">
        <v>167</v>
      </c>
      <c r="B31" s="198" t="s">
        <v>166</v>
      </c>
      <c r="C31" s="196">
        <v>27.738691599999999</v>
      </c>
      <c r="D31" s="196">
        <v>27.738691599999999</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0" ht="31.5" x14ac:dyDescent="0.25">
      <c r="A32" s="194" t="s">
        <v>165</v>
      </c>
      <c r="B32" s="198" t="s">
        <v>164</v>
      </c>
      <c r="C32" s="196">
        <v>469.11155222999997</v>
      </c>
      <c r="D32" s="196">
        <v>469.11155222999997</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163</v>
      </c>
      <c r="B33" s="198" t="s">
        <v>162</v>
      </c>
      <c r="C33" s="196">
        <v>356.90468696000005</v>
      </c>
      <c r="D33" s="196">
        <v>356.90468696000005</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161</v>
      </c>
      <c r="B34" s="198" t="s">
        <v>160</v>
      </c>
      <c r="C34" s="196">
        <v>86.016416109999994</v>
      </c>
      <c r="D34" s="196">
        <v>86.016416109999994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159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158</v>
      </c>
      <c r="B36" s="200" t="s">
        <v>579</v>
      </c>
      <c r="C36" s="196"/>
      <c r="D36" s="196"/>
      <c r="E36" s="196"/>
      <c r="F36" s="196"/>
      <c r="G36" s="196">
        <v>0</v>
      </c>
      <c r="H36" s="196">
        <v>0</v>
      </c>
      <c r="I36" s="345" t="s">
        <v>463</v>
      </c>
      <c r="J36" s="196">
        <v>0</v>
      </c>
      <c r="K36" s="196" t="s">
        <v>463</v>
      </c>
      <c r="L36" s="196">
        <v>0</v>
      </c>
      <c r="M36" s="345" t="s">
        <v>463</v>
      </c>
      <c r="N36" s="196">
        <v>0</v>
      </c>
      <c r="O36" s="196" t="s">
        <v>463</v>
      </c>
      <c r="P36" s="196">
        <v>0</v>
      </c>
      <c r="Q36" s="345" t="s">
        <v>463</v>
      </c>
      <c r="R36" s="196">
        <v>0</v>
      </c>
      <c r="S36" s="196" t="s">
        <v>463</v>
      </c>
      <c r="T36" s="196">
        <v>0</v>
      </c>
      <c r="U36" s="345" t="s">
        <v>463</v>
      </c>
      <c r="V36" s="196">
        <v>0</v>
      </c>
      <c r="W36" s="196" t="s">
        <v>463</v>
      </c>
      <c r="X36" s="196">
        <v>0</v>
      </c>
      <c r="Y36" s="345" t="s">
        <v>463</v>
      </c>
      <c r="Z36" s="196">
        <v>0</v>
      </c>
      <c r="AA36" s="196" t="s">
        <v>463</v>
      </c>
      <c r="AB36" s="196">
        <v>0</v>
      </c>
      <c r="AC36" s="196">
        <v>0</v>
      </c>
    </row>
    <row r="37" spans="1:29" ht="31.5" x14ac:dyDescent="0.25">
      <c r="A37" s="197" t="s">
        <v>157</v>
      </c>
      <c r="B37" s="200" t="s">
        <v>577</v>
      </c>
      <c r="C37" s="196"/>
      <c r="D37" s="196"/>
      <c r="E37" s="196"/>
      <c r="F37" s="196"/>
      <c r="G37" s="196">
        <v>0</v>
      </c>
      <c r="H37" s="196">
        <v>0</v>
      </c>
      <c r="I37" s="345" t="s">
        <v>463</v>
      </c>
      <c r="J37" s="196">
        <v>0</v>
      </c>
      <c r="K37" s="196" t="s">
        <v>463</v>
      </c>
      <c r="L37" s="196">
        <v>0</v>
      </c>
      <c r="M37" s="345" t="s">
        <v>463</v>
      </c>
      <c r="N37" s="196">
        <v>0</v>
      </c>
      <c r="O37" s="196" t="s">
        <v>463</v>
      </c>
      <c r="P37" s="196">
        <v>0</v>
      </c>
      <c r="Q37" s="345" t="s">
        <v>463</v>
      </c>
      <c r="R37" s="196">
        <v>0</v>
      </c>
      <c r="S37" s="196" t="s">
        <v>463</v>
      </c>
      <c r="T37" s="196">
        <v>0</v>
      </c>
      <c r="U37" s="345" t="s">
        <v>463</v>
      </c>
      <c r="V37" s="196">
        <v>0</v>
      </c>
      <c r="W37" s="196" t="s">
        <v>463</v>
      </c>
      <c r="X37" s="196">
        <v>0</v>
      </c>
      <c r="Y37" s="345" t="s">
        <v>463</v>
      </c>
      <c r="Z37" s="196">
        <v>0</v>
      </c>
      <c r="AA37" s="196" t="s">
        <v>463</v>
      </c>
      <c r="AB37" s="196">
        <v>0</v>
      </c>
      <c r="AC37" s="196">
        <v>0</v>
      </c>
    </row>
    <row r="38" spans="1:29" x14ac:dyDescent="0.25">
      <c r="A38" s="197" t="s">
        <v>156</v>
      </c>
      <c r="B38" s="198" t="s">
        <v>147</v>
      </c>
      <c r="C38" s="196"/>
      <c r="D38" s="196"/>
      <c r="E38" s="196"/>
      <c r="F38" s="196"/>
      <c r="G38" s="196">
        <v>0</v>
      </c>
      <c r="H38" s="196">
        <v>0</v>
      </c>
      <c r="I38" s="345" t="s">
        <v>463</v>
      </c>
      <c r="J38" s="196">
        <v>0</v>
      </c>
      <c r="K38" s="196" t="s">
        <v>463</v>
      </c>
      <c r="L38" s="196">
        <v>0</v>
      </c>
      <c r="M38" s="345" t="s">
        <v>463</v>
      </c>
      <c r="N38" s="196">
        <v>0</v>
      </c>
      <c r="O38" s="196" t="s">
        <v>463</v>
      </c>
      <c r="P38" s="196">
        <v>0</v>
      </c>
      <c r="Q38" s="345" t="s">
        <v>463</v>
      </c>
      <c r="R38" s="196">
        <v>0</v>
      </c>
      <c r="S38" s="196" t="s">
        <v>463</v>
      </c>
      <c r="T38" s="196">
        <v>0</v>
      </c>
      <c r="U38" s="345" t="s">
        <v>463</v>
      </c>
      <c r="V38" s="196">
        <v>0</v>
      </c>
      <c r="W38" s="196" t="s">
        <v>463</v>
      </c>
      <c r="X38" s="196">
        <v>0</v>
      </c>
      <c r="Y38" s="345" t="s">
        <v>463</v>
      </c>
      <c r="Z38" s="196">
        <v>0</v>
      </c>
      <c r="AA38" s="196" t="s">
        <v>463</v>
      </c>
      <c r="AB38" s="196">
        <v>0</v>
      </c>
      <c r="AC38" s="196">
        <v>0</v>
      </c>
    </row>
    <row r="39" spans="1:29" x14ac:dyDescent="0.25">
      <c r="A39" s="197" t="s">
        <v>155</v>
      </c>
      <c r="B39" s="198" t="s">
        <v>644</v>
      </c>
      <c r="C39" s="196"/>
      <c r="D39" s="196"/>
      <c r="E39" s="196"/>
      <c r="F39" s="196"/>
      <c r="G39" s="196">
        <v>0</v>
      </c>
      <c r="H39" s="196">
        <v>0</v>
      </c>
      <c r="I39" s="345" t="s">
        <v>463</v>
      </c>
      <c r="J39" s="196">
        <v>0</v>
      </c>
      <c r="K39" s="196" t="s">
        <v>463</v>
      </c>
      <c r="L39" s="196">
        <v>0</v>
      </c>
      <c r="M39" s="345" t="s">
        <v>463</v>
      </c>
      <c r="N39" s="196">
        <v>0</v>
      </c>
      <c r="O39" s="196" t="s">
        <v>463</v>
      </c>
      <c r="P39" s="196">
        <v>0</v>
      </c>
      <c r="Q39" s="345" t="s">
        <v>463</v>
      </c>
      <c r="R39" s="196">
        <v>0</v>
      </c>
      <c r="S39" s="196" t="s">
        <v>463</v>
      </c>
      <c r="T39" s="196">
        <v>0</v>
      </c>
      <c r="U39" s="345" t="s">
        <v>463</v>
      </c>
      <c r="V39" s="196">
        <v>0</v>
      </c>
      <c r="W39" s="196" t="s">
        <v>463</v>
      </c>
      <c r="X39" s="196">
        <v>0</v>
      </c>
      <c r="Y39" s="345" t="s">
        <v>463</v>
      </c>
      <c r="Z39" s="196">
        <v>0</v>
      </c>
      <c r="AA39" s="196" t="s">
        <v>463</v>
      </c>
      <c r="AB39" s="196">
        <v>0</v>
      </c>
      <c r="AC39" s="196">
        <v>0</v>
      </c>
    </row>
    <row r="40" spans="1:29" x14ac:dyDescent="0.25">
      <c r="A40" s="197" t="s">
        <v>154</v>
      </c>
      <c r="B40" s="198" t="s">
        <v>580</v>
      </c>
      <c r="C40" s="196"/>
      <c r="D40" s="196"/>
      <c r="E40" s="196"/>
      <c r="F40" s="196"/>
      <c r="G40" s="196">
        <v>0</v>
      </c>
      <c r="H40" s="196">
        <v>0</v>
      </c>
      <c r="I40" s="345" t="s">
        <v>463</v>
      </c>
      <c r="J40" s="196">
        <v>0</v>
      </c>
      <c r="K40" s="196" t="s">
        <v>463</v>
      </c>
      <c r="L40" s="196">
        <v>0</v>
      </c>
      <c r="M40" s="345" t="s">
        <v>463</v>
      </c>
      <c r="N40" s="196">
        <v>0</v>
      </c>
      <c r="O40" s="196" t="s">
        <v>463</v>
      </c>
      <c r="P40" s="196">
        <v>0</v>
      </c>
      <c r="Q40" s="345" t="s">
        <v>463</v>
      </c>
      <c r="R40" s="196">
        <v>0</v>
      </c>
      <c r="S40" s="196" t="s">
        <v>463</v>
      </c>
      <c r="T40" s="196">
        <v>0</v>
      </c>
      <c r="U40" s="345" t="s">
        <v>463</v>
      </c>
      <c r="V40" s="196">
        <v>0</v>
      </c>
      <c r="W40" s="196" t="s">
        <v>463</v>
      </c>
      <c r="X40" s="196">
        <v>0</v>
      </c>
      <c r="Y40" s="345" t="s">
        <v>463</v>
      </c>
      <c r="Z40" s="196">
        <v>0</v>
      </c>
      <c r="AA40" s="196" t="s">
        <v>463</v>
      </c>
      <c r="AB40" s="196">
        <v>0</v>
      </c>
      <c r="AC40" s="196">
        <v>0</v>
      </c>
    </row>
    <row r="41" spans="1:29" x14ac:dyDescent="0.25">
      <c r="A41" s="197" t="s">
        <v>153</v>
      </c>
      <c r="B41" s="198" t="s">
        <v>581</v>
      </c>
      <c r="C41" s="196"/>
      <c r="D41" s="196"/>
      <c r="E41" s="196"/>
      <c r="F41" s="196"/>
      <c r="G41" s="196">
        <v>0</v>
      </c>
      <c r="H41" s="196">
        <v>0</v>
      </c>
      <c r="I41" s="345" t="s">
        <v>463</v>
      </c>
      <c r="J41" s="196">
        <v>0</v>
      </c>
      <c r="K41" s="196" t="s">
        <v>463</v>
      </c>
      <c r="L41" s="196">
        <v>0</v>
      </c>
      <c r="M41" s="345" t="s">
        <v>463</v>
      </c>
      <c r="N41" s="196">
        <v>0</v>
      </c>
      <c r="O41" s="196" t="s">
        <v>463</v>
      </c>
      <c r="P41" s="196">
        <v>0</v>
      </c>
      <c r="Q41" s="345" t="s">
        <v>463</v>
      </c>
      <c r="R41" s="196">
        <v>0</v>
      </c>
      <c r="S41" s="196" t="s">
        <v>463</v>
      </c>
      <c r="T41" s="196">
        <v>0</v>
      </c>
      <c r="U41" s="345" t="s">
        <v>463</v>
      </c>
      <c r="V41" s="196">
        <v>0</v>
      </c>
      <c r="W41" s="196" t="s">
        <v>463</v>
      </c>
      <c r="X41" s="196">
        <v>0</v>
      </c>
      <c r="Y41" s="345" t="s">
        <v>463</v>
      </c>
      <c r="Z41" s="196">
        <v>0</v>
      </c>
      <c r="AA41" s="196" t="s">
        <v>463</v>
      </c>
      <c r="AB41" s="196">
        <v>0</v>
      </c>
      <c r="AC41" s="196">
        <v>0</v>
      </c>
    </row>
    <row r="42" spans="1:29" x14ac:dyDescent="0.25">
      <c r="A42" s="197" t="s">
        <v>152</v>
      </c>
      <c r="B42" s="198" t="s">
        <v>582</v>
      </c>
      <c r="C42" s="196"/>
      <c r="D42" s="196"/>
      <c r="E42" s="196"/>
      <c r="F42" s="196"/>
      <c r="G42" s="196">
        <v>0</v>
      </c>
      <c r="H42" s="196">
        <v>0</v>
      </c>
      <c r="I42" s="345" t="s">
        <v>463</v>
      </c>
      <c r="J42" s="196">
        <v>0</v>
      </c>
      <c r="K42" s="196" t="s">
        <v>463</v>
      </c>
      <c r="L42" s="196">
        <v>0</v>
      </c>
      <c r="M42" s="345" t="s">
        <v>463</v>
      </c>
      <c r="N42" s="196">
        <v>0</v>
      </c>
      <c r="O42" s="196" t="s">
        <v>463</v>
      </c>
      <c r="P42" s="196">
        <v>0</v>
      </c>
      <c r="Q42" s="345" t="s">
        <v>463</v>
      </c>
      <c r="R42" s="196">
        <v>0</v>
      </c>
      <c r="S42" s="196" t="s">
        <v>463</v>
      </c>
      <c r="T42" s="196">
        <v>0</v>
      </c>
      <c r="U42" s="345" t="s">
        <v>463</v>
      </c>
      <c r="V42" s="196">
        <v>0</v>
      </c>
      <c r="W42" s="196" t="s">
        <v>463</v>
      </c>
      <c r="X42" s="196">
        <v>0</v>
      </c>
      <c r="Y42" s="345" t="s">
        <v>463</v>
      </c>
      <c r="Z42" s="196">
        <v>0</v>
      </c>
      <c r="AA42" s="196" t="s">
        <v>463</v>
      </c>
      <c r="AB42" s="196">
        <v>0</v>
      </c>
      <c r="AC42" s="196">
        <v>0</v>
      </c>
    </row>
    <row r="43" spans="1:29" x14ac:dyDescent="0.25">
      <c r="A43" s="197" t="s">
        <v>583</v>
      </c>
      <c r="B43" s="198" t="s">
        <v>584</v>
      </c>
      <c r="C43" s="196"/>
      <c r="D43" s="196"/>
      <c r="E43" s="196"/>
      <c r="F43" s="196"/>
      <c r="G43" s="196">
        <v>0</v>
      </c>
      <c r="H43" s="196">
        <v>0</v>
      </c>
      <c r="I43" s="345" t="s">
        <v>463</v>
      </c>
      <c r="J43" s="196">
        <v>0</v>
      </c>
      <c r="K43" s="196" t="s">
        <v>463</v>
      </c>
      <c r="L43" s="196">
        <v>0</v>
      </c>
      <c r="M43" s="345" t="s">
        <v>463</v>
      </c>
      <c r="N43" s="196">
        <v>0</v>
      </c>
      <c r="O43" s="196" t="s">
        <v>463</v>
      </c>
      <c r="P43" s="196">
        <v>0</v>
      </c>
      <c r="Q43" s="345" t="s">
        <v>463</v>
      </c>
      <c r="R43" s="196">
        <v>0</v>
      </c>
      <c r="S43" s="196" t="s">
        <v>463</v>
      </c>
      <c r="T43" s="196">
        <v>0</v>
      </c>
      <c r="U43" s="345" t="s">
        <v>463</v>
      </c>
      <c r="V43" s="196">
        <v>0</v>
      </c>
      <c r="W43" s="196" t="s">
        <v>463</v>
      </c>
      <c r="X43" s="196">
        <v>0</v>
      </c>
      <c r="Y43" s="345" t="s">
        <v>463</v>
      </c>
      <c r="Z43" s="196">
        <v>0</v>
      </c>
      <c r="AA43" s="196" t="s">
        <v>463</v>
      </c>
      <c r="AB43" s="196">
        <v>0</v>
      </c>
      <c r="AC43" s="196">
        <v>0</v>
      </c>
    </row>
    <row r="44" spans="1:29" x14ac:dyDescent="0.25">
      <c r="A44" s="197" t="s">
        <v>585</v>
      </c>
      <c r="B44" s="198" t="s">
        <v>586</v>
      </c>
      <c r="C44" s="196"/>
      <c r="D44" s="196"/>
      <c r="E44" s="196"/>
      <c r="F44" s="196"/>
      <c r="G44" s="196">
        <v>0</v>
      </c>
      <c r="H44" s="196">
        <v>0</v>
      </c>
      <c r="I44" s="345" t="s">
        <v>463</v>
      </c>
      <c r="J44" s="196">
        <v>0</v>
      </c>
      <c r="K44" s="196" t="s">
        <v>463</v>
      </c>
      <c r="L44" s="196">
        <v>0</v>
      </c>
      <c r="M44" s="345" t="s">
        <v>463</v>
      </c>
      <c r="N44" s="196">
        <v>0</v>
      </c>
      <c r="O44" s="196" t="s">
        <v>463</v>
      </c>
      <c r="P44" s="196">
        <v>0</v>
      </c>
      <c r="Q44" s="345" t="s">
        <v>463</v>
      </c>
      <c r="R44" s="196">
        <v>0</v>
      </c>
      <c r="S44" s="196" t="s">
        <v>463</v>
      </c>
      <c r="T44" s="196">
        <v>0</v>
      </c>
      <c r="U44" s="345" t="s">
        <v>463</v>
      </c>
      <c r="V44" s="196">
        <v>0</v>
      </c>
      <c r="W44" s="196" t="s">
        <v>463</v>
      </c>
      <c r="X44" s="196">
        <v>0</v>
      </c>
      <c r="Y44" s="345" t="s">
        <v>463</v>
      </c>
      <c r="Z44" s="196">
        <v>0</v>
      </c>
      <c r="AA44" s="196" t="s">
        <v>463</v>
      </c>
      <c r="AB44" s="196">
        <v>0</v>
      </c>
      <c r="AC44" s="196">
        <v>0</v>
      </c>
    </row>
    <row r="45" spans="1:29" x14ac:dyDescent="0.25">
      <c r="A45" s="197" t="s">
        <v>587</v>
      </c>
      <c r="B45" s="198" t="s">
        <v>588</v>
      </c>
      <c r="C45" s="196"/>
      <c r="D45" s="196"/>
      <c r="E45" s="196"/>
      <c r="F45" s="196"/>
      <c r="G45" s="196">
        <v>0</v>
      </c>
      <c r="H45" s="196">
        <v>0</v>
      </c>
      <c r="I45" s="345" t="s">
        <v>463</v>
      </c>
      <c r="J45" s="196">
        <v>0</v>
      </c>
      <c r="K45" s="196" t="s">
        <v>463</v>
      </c>
      <c r="L45" s="196">
        <v>0</v>
      </c>
      <c r="M45" s="345" t="s">
        <v>463</v>
      </c>
      <c r="N45" s="196">
        <v>0</v>
      </c>
      <c r="O45" s="196" t="s">
        <v>463</v>
      </c>
      <c r="P45" s="196">
        <v>0</v>
      </c>
      <c r="Q45" s="345" t="s">
        <v>463</v>
      </c>
      <c r="R45" s="196">
        <v>0</v>
      </c>
      <c r="S45" s="196" t="s">
        <v>463</v>
      </c>
      <c r="T45" s="196">
        <v>0</v>
      </c>
      <c r="U45" s="345" t="s">
        <v>463</v>
      </c>
      <c r="V45" s="196">
        <v>0</v>
      </c>
      <c r="W45" s="196" t="s">
        <v>463</v>
      </c>
      <c r="X45" s="196">
        <v>0</v>
      </c>
      <c r="Y45" s="345" t="s">
        <v>463</v>
      </c>
      <c r="Z45" s="196">
        <v>0</v>
      </c>
      <c r="AA45" s="196" t="s">
        <v>463</v>
      </c>
      <c r="AB45" s="196">
        <v>0</v>
      </c>
      <c r="AC45" s="196">
        <v>0</v>
      </c>
    </row>
    <row r="46" spans="1:29" x14ac:dyDescent="0.25">
      <c r="A46" s="197" t="s">
        <v>589</v>
      </c>
      <c r="B46" s="198" t="s">
        <v>590</v>
      </c>
      <c r="C46" s="196"/>
      <c r="D46" s="196"/>
      <c r="E46" s="196"/>
      <c r="F46" s="196"/>
      <c r="G46" s="196">
        <v>0</v>
      </c>
      <c r="H46" s="196">
        <v>0</v>
      </c>
      <c r="I46" s="345" t="s">
        <v>463</v>
      </c>
      <c r="J46" s="196">
        <v>0</v>
      </c>
      <c r="K46" s="196" t="s">
        <v>463</v>
      </c>
      <c r="L46" s="196">
        <v>0</v>
      </c>
      <c r="M46" s="345" t="s">
        <v>463</v>
      </c>
      <c r="N46" s="196">
        <v>0</v>
      </c>
      <c r="O46" s="196" t="s">
        <v>463</v>
      </c>
      <c r="P46" s="196">
        <v>0</v>
      </c>
      <c r="Q46" s="345" t="s">
        <v>463</v>
      </c>
      <c r="R46" s="196">
        <v>0</v>
      </c>
      <c r="S46" s="196" t="s">
        <v>463</v>
      </c>
      <c r="T46" s="196">
        <v>0</v>
      </c>
      <c r="U46" s="345" t="s">
        <v>463</v>
      </c>
      <c r="V46" s="196">
        <v>0</v>
      </c>
      <c r="W46" s="196" t="s">
        <v>463</v>
      </c>
      <c r="X46" s="196">
        <v>0</v>
      </c>
      <c r="Y46" s="345" t="s">
        <v>463</v>
      </c>
      <c r="Z46" s="196">
        <v>0</v>
      </c>
      <c r="AA46" s="196" t="s">
        <v>463</v>
      </c>
      <c r="AB46" s="196">
        <v>0</v>
      </c>
      <c r="AC46" s="196">
        <v>0</v>
      </c>
    </row>
    <row r="47" spans="1:29" x14ac:dyDescent="0.25">
      <c r="A47" s="194" t="s">
        <v>60</v>
      </c>
      <c r="B47" s="195" t="s">
        <v>151</v>
      </c>
      <c r="C47" s="196"/>
      <c r="D47" s="196"/>
      <c r="E47" s="196"/>
      <c r="F47" s="196"/>
      <c r="G47" s="196"/>
      <c r="H47" s="196"/>
      <c r="I47" s="196"/>
      <c r="J47" s="196"/>
      <c r="K47" s="196"/>
      <c r="L47" s="196"/>
      <c r="M47" s="196"/>
      <c r="N47" s="196"/>
      <c r="O47" s="196"/>
      <c r="P47" s="196"/>
      <c r="Q47" s="196"/>
      <c r="R47" s="196"/>
      <c r="S47" s="345"/>
      <c r="T47" s="196"/>
      <c r="U47" s="196"/>
      <c r="V47" s="196"/>
      <c r="W47" s="196"/>
      <c r="X47" s="196"/>
      <c r="Y47" s="196"/>
      <c r="Z47" s="196"/>
      <c r="AA47" s="196"/>
      <c r="AB47" s="196"/>
      <c r="AC47" s="196"/>
    </row>
    <row r="48" spans="1:29" x14ac:dyDescent="0.25">
      <c r="A48" s="197" t="s">
        <v>150</v>
      </c>
      <c r="B48" s="200" t="s">
        <v>579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ht="31.5" x14ac:dyDescent="0.25">
      <c r="A49" s="197" t="s">
        <v>149</v>
      </c>
      <c r="B49" s="200" t="s">
        <v>577</v>
      </c>
      <c r="C49" s="196">
        <v>50</v>
      </c>
      <c r="D49" s="196">
        <v>50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x14ac:dyDescent="0.25">
      <c r="A50" s="197" t="s">
        <v>148</v>
      </c>
      <c r="B50" s="198" t="s">
        <v>147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ht="31.5" x14ac:dyDescent="0.25">
      <c r="A51" s="197" t="s">
        <v>146</v>
      </c>
      <c r="B51" s="198" t="s">
        <v>145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ht="31.5" x14ac:dyDescent="0.25">
      <c r="A52" s="197" t="s">
        <v>144</v>
      </c>
      <c r="B52" s="198" t="s">
        <v>143</v>
      </c>
      <c r="C52" s="196">
        <v>11.100000000000001</v>
      </c>
      <c r="D52" s="196">
        <v>11.100000000000001</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x14ac:dyDescent="0.25">
      <c r="A53" s="197" t="s">
        <v>142</v>
      </c>
      <c r="B53" s="198" t="s">
        <v>141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x14ac:dyDescent="0.25">
      <c r="A54" s="197" t="s">
        <v>140</v>
      </c>
      <c r="B54" s="198" t="s">
        <v>580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x14ac:dyDescent="0.25">
      <c r="A55" s="197" t="s">
        <v>591</v>
      </c>
      <c r="B55" s="198" t="s">
        <v>581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x14ac:dyDescent="0.25">
      <c r="A56" s="197" t="s">
        <v>592</v>
      </c>
      <c r="B56" s="198" t="s">
        <v>582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x14ac:dyDescent="0.25">
      <c r="A57" s="197" t="s">
        <v>593</v>
      </c>
      <c r="B57" s="198" t="s">
        <v>584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x14ac:dyDescent="0.25">
      <c r="A58" s="197" t="s">
        <v>594</v>
      </c>
      <c r="B58" s="198" t="s">
        <v>586</v>
      </c>
      <c r="C58" s="196">
        <v>2</v>
      </c>
      <c r="D58" s="196">
        <v>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0</v>
      </c>
      <c r="AC58" s="196">
        <v>0</v>
      </c>
    </row>
    <row r="59" spans="1:29" x14ac:dyDescent="0.25">
      <c r="A59" s="197" t="s">
        <v>595</v>
      </c>
      <c r="B59" s="198" t="s">
        <v>588</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row>
    <row r="60" spans="1:29" x14ac:dyDescent="0.25">
      <c r="A60" s="197" t="s">
        <v>596</v>
      </c>
      <c r="B60" s="198" t="s">
        <v>590</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ht="31.5" x14ac:dyDescent="0.25">
      <c r="A61" s="194" t="s">
        <v>58</v>
      </c>
      <c r="B61" s="195" t="s">
        <v>139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138</v>
      </c>
      <c r="B62" s="198" t="s">
        <v>137</v>
      </c>
      <c r="C62" s="196">
        <v>939.77134690000003</v>
      </c>
      <c r="D62" s="196">
        <v>939.77134690000003</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0</v>
      </c>
      <c r="AC62" s="196">
        <v>0</v>
      </c>
    </row>
    <row r="63" spans="1:29" x14ac:dyDescent="0.25">
      <c r="A63" s="197" t="s">
        <v>136</v>
      </c>
      <c r="B63" s="198" t="s">
        <v>130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x14ac:dyDescent="0.25">
      <c r="A64" s="197" t="s">
        <v>135</v>
      </c>
      <c r="B64" s="200" t="s">
        <v>129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7" t="s">
        <v>134</v>
      </c>
      <c r="B65" s="200" t="s">
        <v>128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7" t="s">
        <v>133</v>
      </c>
      <c r="B66" s="200" t="s">
        <v>127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7" t="s">
        <v>132</v>
      </c>
      <c r="B67" s="200" t="s">
        <v>597</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ht="50.25" customHeight="1" x14ac:dyDescent="0.25">
      <c r="A68" s="197" t="s">
        <v>598</v>
      </c>
      <c r="B68" s="200" t="s">
        <v>599</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7" t="s">
        <v>600</v>
      </c>
      <c r="B69" s="200" t="s">
        <v>601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7" t="s">
        <v>602</v>
      </c>
      <c r="B70" s="200" t="s">
        <v>603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7" t="s">
        <v>604</v>
      </c>
      <c r="B71" s="200" t="s">
        <v>605</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0</v>
      </c>
      <c r="AC71" s="196">
        <v>0</v>
      </c>
    </row>
    <row r="72" spans="1:29" ht="51" customHeight="1" x14ac:dyDescent="0.25">
      <c r="A72" s="197" t="s">
        <v>606</v>
      </c>
      <c r="B72" s="200" t="s">
        <v>607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7" t="s">
        <v>608</v>
      </c>
      <c r="B73" s="200" t="s">
        <v>609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4" t="s">
        <v>57</v>
      </c>
      <c r="B74" s="201" t="s">
        <v>226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4" t="s">
        <v>55</v>
      </c>
      <c r="B75" s="195" t="s">
        <v>131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221</v>
      </c>
      <c r="B76" s="200" t="s">
        <v>579</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7" t="s">
        <v>222</v>
      </c>
      <c r="B77" s="200" t="s">
        <v>577</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7" t="s">
        <v>223</v>
      </c>
      <c r="B78" s="198" t="s">
        <v>147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7" t="s">
        <v>224</v>
      </c>
      <c r="B79" s="198" t="s">
        <v>578</v>
      </c>
      <c r="C79" s="202"/>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v>0</v>
      </c>
      <c r="AA79" s="203"/>
      <c r="AB79" s="196">
        <v>0</v>
      </c>
      <c r="AC79" s="196">
        <v>0</v>
      </c>
    </row>
    <row r="80" spans="1:29" x14ac:dyDescent="0.25">
      <c r="A80" s="197" t="s">
        <v>225</v>
      </c>
      <c r="B80" s="198" t="s">
        <v>580</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v>0</v>
      </c>
      <c r="AA80" s="203"/>
      <c r="AB80" s="196">
        <v>0</v>
      </c>
      <c r="AC80" s="196">
        <v>0</v>
      </c>
    </row>
    <row r="81" spans="1:29" x14ac:dyDescent="0.25">
      <c r="A81" s="197" t="s">
        <v>610</v>
      </c>
      <c r="B81" s="198" t="s">
        <v>581</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v>0</v>
      </c>
      <c r="AA81" s="203"/>
      <c r="AB81" s="196">
        <v>0</v>
      </c>
      <c r="AC81" s="196">
        <v>0</v>
      </c>
    </row>
    <row r="82" spans="1:29" x14ac:dyDescent="0.25">
      <c r="A82" s="197" t="s">
        <v>611</v>
      </c>
      <c r="B82" s="198" t="s">
        <v>582</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v>0</v>
      </c>
      <c r="AA82" s="203"/>
      <c r="AB82" s="196">
        <v>0</v>
      </c>
      <c r="AC82" s="196">
        <v>0</v>
      </c>
    </row>
    <row r="83" spans="1:29" x14ac:dyDescent="0.25">
      <c r="A83" s="197" t="s">
        <v>612</v>
      </c>
      <c r="B83" s="198" t="s">
        <v>584</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v>0</v>
      </c>
      <c r="AA83" s="203"/>
      <c r="AB83" s="196">
        <v>0</v>
      </c>
      <c r="AC83" s="196">
        <v>0</v>
      </c>
    </row>
    <row r="84" spans="1:29" x14ac:dyDescent="0.25">
      <c r="A84" s="197" t="s">
        <v>613</v>
      </c>
      <c r="B84" s="198" t="s">
        <v>586</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v>0</v>
      </c>
      <c r="AA84" s="203"/>
      <c r="AB84" s="196">
        <v>0</v>
      </c>
      <c r="AC84" s="196">
        <v>0</v>
      </c>
    </row>
    <row r="85" spans="1:29" x14ac:dyDescent="0.25">
      <c r="A85" s="197" t="s">
        <v>614</v>
      </c>
      <c r="B85" s="198" t="s">
        <v>588</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v>0</v>
      </c>
      <c r="AA85" s="203"/>
      <c r="AB85" s="196">
        <v>0</v>
      </c>
      <c r="AC85" s="196">
        <v>0</v>
      </c>
    </row>
    <row r="86" spans="1:29" x14ac:dyDescent="0.25">
      <c r="A86" s="197" t="s">
        <v>615</v>
      </c>
      <c r="B86" s="198" t="s">
        <v>590</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v>0</v>
      </c>
      <c r="AA86" s="203"/>
      <c r="AB86" s="196">
        <v>0</v>
      </c>
      <c r="AC86" s="196">
        <v>0</v>
      </c>
    </row>
  </sheetData>
  <mergeCells count="31">
    <mergeCell ref="A18:AC18"/>
    <mergeCell ref="H20:K20"/>
    <mergeCell ref="H21:I21"/>
    <mergeCell ref="J21:K21"/>
    <mergeCell ref="G20:G22"/>
    <mergeCell ref="T20:W20"/>
    <mergeCell ref="T21:U21"/>
    <mergeCell ref="B20:B22"/>
    <mergeCell ref="X20:AA20"/>
    <mergeCell ref="A4:AC4"/>
    <mergeCell ref="A12:AC12"/>
    <mergeCell ref="A9:AC9"/>
    <mergeCell ref="A11:AC11"/>
    <mergeCell ref="A8:AC8"/>
    <mergeCell ref="A6:AC6"/>
    <mergeCell ref="A14:AC14"/>
    <mergeCell ref="C20:D21"/>
    <mergeCell ref="A16:AC16"/>
    <mergeCell ref="A15:AC15"/>
    <mergeCell ref="A20:A22"/>
    <mergeCell ref="AB20:AC21"/>
    <mergeCell ref="X21:Y21"/>
    <mergeCell ref="Z21:AA21"/>
    <mergeCell ref="L20:O20"/>
    <mergeCell ref="L21:M21"/>
    <mergeCell ref="N21:O21"/>
    <mergeCell ref="P20:S20"/>
    <mergeCell ref="P21:Q21"/>
    <mergeCell ref="R21:S21"/>
    <mergeCell ref="V21:W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D22" zoomScale="70" zoomScaleSheetLayoutView="70" workbookViewId="0">
      <selection activeCell="AW1" sqref="AW1:AX1048576"/>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4"/>
    </row>
    <row r="7" spans="1:48" ht="18.75" x14ac:dyDescent="0.25">
      <c r="A7" s="465" t="s">
        <v>8</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x14ac:dyDescent="0.25">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5.75" x14ac:dyDescent="0.25">
      <c r="A9" s="466" t="str">
        <f>'1. паспорт местоположение'!A9:C9</f>
        <v>АО "Россети Тюмень"</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5.75" x14ac:dyDescent="0.25">
      <c r="A10" s="467" t="s">
        <v>7</v>
      </c>
      <c r="B10" s="467"/>
      <c r="C10" s="467"/>
      <c r="D10" s="467"/>
      <c r="E10" s="467"/>
      <c r="F10" s="467"/>
      <c r="G10" s="467"/>
      <c r="H10" s="467"/>
      <c r="I10" s="467"/>
      <c r="J10" s="467"/>
      <c r="K10" s="467"/>
      <c r="L10" s="467"/>
      <c r="M10" s="467"/>
      <c r="N10" s="467"/>
      <c r="O10" s="467"/>
      <c r="P10" s="467"/>
      <c r="Q10" s="467"/>
      <c r="R10" s="467"/>
      <c r="S10" s="467"/>
      <c r="T10" s="467"/>
      <c r="U10" s="467"/>
      <c r="V10" s="467"/>
      <c r="W10" s="467"/>
      <c r="X10" s="467"/>
      <c r="Y10" s="467"/>
      <c r="Z10" s="467"/>
      <c r="AA10" s="467"/>
      <c r="AB10" s="467"/>
      <c r="AC10" s="467"/>
      <c r="AD10" s="467"/>
      <c r="AE10" s="467"/>
      <c r="AF10" s="467"/>
      <c r="AG10" s="467"/>
      <c r="AH10" s="467"/>
      <c r="AI10" s="467"/>
      <c r="AJ10" s="467"/>
      <c r="AK10" s="467"/>
      <c r="AL10" s="467"/>
      <c r="AM10" s="467"/>
      <c r="AN10" s="467"/>
      <c r="AO10" s="467"/>
      <c r="AP10" s="467"/>
      <c r="AQ10" s="467"/>
      <c r="AR10" s="467"/>
      <c r="AS10" s="467"/>
      <c r="AT10" s="467"/>
      <c r="AU10" s="467"/>
      <c r="AV10" s="467"/>
    </row>
    <row r="11" spans="1:48" ht="18.75" x14ac:dyDescent="0.25">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5.75" x14ac:dyDescent="0.25">
      <c r="A12" s="466" t="str">
        <f>'1. паспорт местоположение'!A12:C12</f>
        <v>H_NS1200.PS.0028</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467" t="s">
        <v>6</v>
      </c>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c r="AF13" s="467"/>
      <c r="AG13" s="467"/>
      <c r="AH13" s="467"/>
      <c r="AI13" s="467"/>
      <c r="AJ13" s="467"/>
      <c r="AK13" s="467"/>
      <c r="AL13" s="467"/>
      <c r="AM13" s="467"/>
      <c r="AN13" s="467"/>
      <c r="AO13" s="467"/>
      <c r="AP13" s="467"/>
      <c r="AQ13" s="467"/>
      <c r="AR13" s="467"/>
      <c r="AS13" s="467"/>
      <c r="AT13" s="467"/>
      <c r="AU13" s="467"/>
      <c r="AV13" s="467"/>
    </row>
    <row r="14" spans="1:48"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ht="15.75" x14ac:dyDescent="0.25">
      <c r="A15" s="46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row>
    <row r="16" spans="1:48" ht="15.75" x14ac:dyDescent="0.25">
      <c r="A16" s="467" t="s">
        <v>5</v>
      </c>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c r="AL16" s="467"/>
      <c r="AM16" s="467"/>
      <c r="AN16" s="467"/>
      <c r="AO16" s="467"/>
      <c r="AP16" s="467"/>
      <c r="AQ16" s="467"/>
      <c r="AR16" s="467"/>
      <c r="AS16" s="467"/>
      <c r="AT16" s="467"/>
      <c r="AU16" s="467"/>
      <c r="AV16" s="467"/>
    </row>
    <row r="17" spans="1:50"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50"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50"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50" s="21"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50" s="21" customFormat="1" x14ac:dyDescent="0.25">
      <c r="A21" s="535" t="s">
        <v>429</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50" s="21" customFormat="1" ht="15.75" customHeight="1" x14ac:dyDescent="0.25">
      <c r="A22" s="526" t="s">
        <v>51</v>
      </c>
      <c r="B22" s="537" t="s">
        <v>23</v>
      </c>
      <c r="C22" s="526" t="s">
        <v>50</v>
      </c>
      <c r="D22" s="526" t="s">
        <v>49</v>
      </c>
      <c r="E22" s="540" t="s">
        <v>440</v>
      </c>
      <c r="F22" s="541"/>
      <c r="G22" s="541"/>
      <c r="H22" s="541"/>
      <c r="I22" s="541"/>
      <c r="J22" s="541"/>
      <c r="K22" s="541"/>
      <c r="L22" s="542"/>
      <c r="M22" s="526" t="s">
        <v>48</v>
      </c>
      <c r="N22" s="526" t="s">
        <v>47</v>
      </c>
      <c r="O22" s="526" t="s">
        <v>46</v>
      </c>
      <c r="P22" s="521" t="s">
        <v>234</v>
      </c>
      <c r="Q22" s="521" t="s">
        <v>45</v>
      </c>
      <c r="R22" s="521" t="s">
        <v>44</v>
      </c>
      <c r="S22" s="521" t="s">
        <v>43</v>
      </c>
      <c r="T22" s="521"/>
      <c r="U22" s="543" t="s">
        <v>42</v>
      </c>
      <c r="V22" s="543" t="s">
        <v>41</v>
      </c>
      <c r="W22" s="521" t="s">
        <v>40</v>
      </c>
      <c r="X22" s="521" t="s">
        <v>39</v>
      </c>
      <c r="Y22" s="521" t="s">
        <v>38</v>
      </c>
      <c r="Z22" s="528" t="s">
        <v>37</v>
      </c>
      <c r="AA22" s="521" t="s">
        <v>36</v>
      </c>
      <c r="AB22" s="521" t="s">
        <v>35</v>
      </c>
      <c r="AC22" s="521" t="s">
        <v>34</v>
      </c>
      <c r="AD22" s="521" t="s">
        <v>33</v>
      </c>
      <c r="AE22" s="521" t="s">
        <v>32</v>
      </c>
      <c r="AF22" s="521" t="s">
        <v>31</v>
      </c>
      <c r="AG22" s="521"/>
      <c r="AH22" s="521"/>
      <c r="AI22" s="521"/>
      <c r="AJ22" s="521"/>
      <c r="AK22" s="521"/>
      <c r="AL22" s="521" t="s">
        <v>30</v>
      </c>
      <c r="AM22" s="521"/>
      <c r="AN22" s="521"/>
      <c r="AO22" s="521"/>
      <c r="AP22" s="521" t="s">
        <v>29</v>
      </c>
      <c r="AQ22" s="521"/>
      <c r="AR22" s="521" t="s">
        <v>28</v>
      </c>
      <c r="AS22" s="521" t="s">
        <v>27</v>
      </c>
      <c r="AT22" s="521" t="s">
        <v>26</v>
      </c>
      <c r="AU22" s="521" t="s">
        <v>25</v>
      </c>
      <c r="AV22" s="529" t="s">
        <v>24</v>
      </c>
    </row>
    <row r="23" spans="1:50" s="21" customFormat="1" ht="15.75" customHeight="1" x14ac:dyDescent="0.25">
      <c r="A23" s="536"/>
      <c r="B23" s="538"/>
      <c r="C23" s="536"/>
      <c r="D23" s="536"/>
      <c r="E23" s="531" t="s">
        <v>22</v>
      </c>
      <c r="F23" s="522" t="s">
        <v>130</v>
      </c>
      <c r="G23" s="522" t="s">
        <v>129</v>
      </c>
      <c r="H23" s="522" t="s">
        <v>128</v>
      </c>
      <c r="I23" s="524" t="s">
        <v>353</v>
      </c>
      <c r="J23" s="524" t="s">
        <v>354</v>
      </c>
      <c r="K23" s="524" t="s">
        <v>355</v>
      </c>
      <c r="L23" s="522" t="s">
        <v>79</v>
      </c>
      <c r="M23" s="536"/>
      <c r="N23" s="536"/>
      <c r="O23" s="536"/>
      <c r="P23" s="521"/>
      <c r="Q23" s="521"/>
      <c r="R23" s="521"/>
      <c r="S23" s="533" t="s">
        <v>1</v>
      </c>
      <c r="T23" s="533" t="s">
        <v>10</v>
      </c>
      <c r="U23" s="543"/>
      <c r="V23" s="543"/>
      <c r="W23" s="521"/>
      <c r="X23" s="521"/>
      <c r="Y23" s="521"/>
      <c r="Z23" s="521"/>
      <c r="AA23" s="521"/>
      <c r="AB23" s="521"/>
      <c r="AC23" s="521"/>
      <c r="AD23" s="521"/>
      <c r="AE23" s="521"/>
      <c r="AF23" s="521" t="s">
        <v>21</v>
      </c>
      <c r="AG23" s="521"/>
      <c r="AH23" s="521" t="s">
        <v>20</v>
      </c>
      <c r="AI23" s="521"/>
      <c r="AJ23" s="526" t="s">
        <v>19</v>
      </c>
      <c r="AK23" s="526" t="s">
        <v>18</v>
      </c>
      <c r="AL23" s="526" t="s">
        <v>17</v>
      </c>
      <c r="AM23" s="526" t="s">
        <v>16</v>
      </c>
      <c r="AN23" s="526" t="s">
        <v>15</v>
      </c>
      <c r="AO23" s="526" t="s">
        <v>14</v>
      </c>
      <c r="AP23" s="526" t="s">
        <v>13</v>
      </c>
      <c r="AQ23" s="544" t="s">
        <v>10</v>
      </c>
      <c r="AR23" s="521"/>
      <c r="AS23" s="521"/>
      <c r="AT23" s="521"/>
      <c r="AU23" s="521"/>
      <c r="AV23" s="530"/>
    </row>
    <row r="24" spans="1:50" s="21" customFormat="1" ht="162"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208" t="s">
        <v>12</v>
      </c>
      <c r="AG24" s="208" t="s">
        <v>11</v>
      </c>
      <c r="AH24" s="89" t="s">
        <v>1</v>
      </c>
      <c r="AI24" s="89" t="s">
        <v>10</v>
      </c>
      <c r="AJ24" s="527"/>
      <c r="AK24" s="527"/>
      <c r="AL24" s="527"/>
      <c r="AM24" s="527"/>
      <c r="AN24" s="527"/>
      <c r="AO24" s="527"/>
      <c r="AP24" s="527"/>
      <c r="AQ24" s="545"/>
      <c r="AR24" s="521"/>
      <c r="AS24" s="521"/>
      <c r="AT24" s="521"/>
      <c r="AU24" s="521"/>
      <c r="AV24" s="530"/>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10">
        <v>2014.1066000000001</v>
      </c>
      <c r="B26" s="183" t="s">
        <v>730</v>
      </c>
      <c r="C26" s="211" t="s">
        <v>554</v>
      </c>
      <c r="D26" s="237" t="s">
        <v>673</v>
      </c>
      <c r="E26" s="185" t="s">
        <v>301</v>
      </c>
      <c r="F26" s="185" t="s">
        <v>301</v>
      </c>
      <c r="G26" s="185">
        <v>50</v>
      </c>
      <c r="H26" s="185" t="s">
        <v>301</v>
      </c>
      <c r="I26" s="185" t="s">
        <v>301</v>
      </c>
      <c r="J26" s="185">
        <v>11</v>
      </c>
      <c r="K26" s="185" t="s">
        <v>301</v>
      </c>
      <c r="L26" s="185">
        <v>2</v>
      </c>
      <c r="M26" s="183" t="s">
        <v>663</v>
      </c>
      <c r="N26" s="211" t="s">
        <v>622</v>
      </c>
      <c r="O26" s="211" t="s">
        <v>623</v>
      </c>
      <c r="P26" s="213">
        <v>0</v>
      </c>
      <c r="Q26" s="211" t="s">
        <v>624</v>
      </c>
      <c r="R26" s="213">
        <v>0</v>
      </c>
      <c r="S26" s="214" t="s">
        <v>523</v>
      </c>
      <c r="T26" s="214" t="s">
        <v>570</v>
      </c>
      <c r="U26" s="212">
        <v>5</v>
      </c>
      <c r="V26" s="212">
        <v>5</v>
      </c>
      <c r="W26" s="211" t="s">
        <v>625</v>
      </c>
      <c r="X26" s="213"/>
      <c r="Y26" s="215"/>
      <c r="Z26" s="215"/>
      <c r="AA26" s="215"/>
      <c r="AB26" s="215"/>
      <c r="AC26" s="211" t="s">
        <v>625</v>
      </c>
      <c r="AD26" s="216">
        <v>0</v>
      </c>
      <c r="AE26" s="216">
        <v>0</v>
      </c>
      <c r="AF26" s="216" t="s">
        <v>571</v>
      </c>
      <c r="AG26" s="216" t="s">
        <v>528</v>
      </c>
      <c r="AH26" s="216" t="s">
        <v>572</v>
      </c>
      <c r="AI26" s="216" t="s">
        <v>572</v>
      </c>
      <c r="AJ26" s="216" t="s">
        <v>573</v>
      </c>
      <c r="AK26" s="217">
        <v>42279</v>
      </c>
      <c r="AL26" s="215"/>
      <c r="AM26" s="215"/>
      <c r="AN26" s="215"/>
      <c r="AO26" s="215"/>
      <c r="AP26" s="217">
        <v>42004</v>
      </c>
      <c r="AQ26" s="217">
        <v>42314</v>
      </c>
      <c r="AR26" s="217">
        <v>42004</v>
      </c>
      <c r="AS26" s="217">
        <v>42314</v>
      </c>
      <c r="AT26" s="218" t="s">
        <v>626</v>
      </c>
      <c r="AU26" s="218" t="s">
        <v>627</v>
      </c>
      <c r="AV26" s="286" t="s">
        <v>666</v>
      </c>
      <c r="AW26" s="18">
        <v>1.071</v>
      </c>
      <c r="AX26" s="18">
        <v>1.071</v>
      </c>
    </row>
    <row r="27" spans="1:50" x14ac:dyDescent="0.25">
      <c r="A27" s="219"/>
      <c r="B27" s="220"/>
      <c r="C27" s="220"/>
      <c r="D27" s="214"/>
      <c r="E27" s="212"/>
      <c r="F27" s="212"/>
      <c r="G27" s="212"/>
      <c r="H27" s="212"/>
      <c r="I27" s="212"/>
      <c r="J27" s="212"/>
      <c r="K27" s="212"/>
      <c r="L27" s="212"/>
      <c r="M27" s="214"/>
      <c r="N27" s="211"/>
      <c r="O27" s="220"/>
      <c r="P27" s="213"/>
      <c r="Q27" s="220"/>
      <c r="R27" s="213"/>
      <c r="S27" s="221"/>
      <c r="T27" s="221"/>
      <c r="U27" s="222"/>
      <c r="V27" s="222"/>
      <c r="W27" s="211" t="s">
        <v>628</v>
      </c>
      <c r="X27" s="213"/>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50" ht="25.5" x14ac:dyDescent="0.25">
      <c r="A28" s="219"/>
      <c r="B28" s="220"/>
      <c r="C28" s="220"/>
      <c r="D28" s="214"/>
      <c r="E28" s="212"/>
      <c r="F28" s="212"/>
      <c r="G28" s="212"/>
      <c r="H28" s="212"/>
      <c r="I28" s="212"/>
      <c r="J28" s="212"/>
      <c r="K28" s="212"/>
      <c r="L28" s="212"/>
      <c r="M28" s="214"/>
      <c r="N28" s="211"/>
      <c r="O28" s="220"/>
      <c r="P28" s="213"/>
      <c r="Q28" s="220"/>
      <c r="R28" s="213"/>
      <c r="S28" s="221"/>
      <c r="T28" s="221"/>
      <c r="U28" s="222"/>
      <c r="V28" s="222"/>
      <c r="W28" s="211" t="s">
        <v>629</v>
      </c>
      <c r="X28" s="213"/>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50" x14ac:dyDescent="0.25">
      <c r="A29" s="219"/>
      <c r="B29" s="220"/>
      <c r="C29" s="220"/>
      <c r="D29" s="214"/>
      <c r="E29" s="212"/>
      <c r="F29" s="212"/>
      <c r="G29" s="212"/>
      <c r="H29" s="212"/>
      <c r="I29" s="212"/>
      <c r="J29" s="212"/>
      <c r="K29" s="212"/>
      <c r="L29" s="212"/>
      <c r="M29" s="214"/>
      <c r="N29" s="211"/>
      <c r="O29" s="220"/>
      <c r="P29" s="213"/>
      <c r="Q29" s="220"/>
      <c r="R29" s="213"/>
      <c r="S29" s="221"/>
      <c r="T29" s="221"/>
      <c r="U29" s="222"/>
      <c r="V29" s="222"/>
      <c r="W29" s="211" t="s">
        <v>630</v>
      </c>
      <c r="X29" s="213"/>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row>
    <row r="30" spans="1:50" ht="25.5" x14ac:dyDescent="0.25">
      <c r="A30" s="219"/>
      <c r="B30" s="220"/>
      <c r="C30" s="220"/>
      <c r="D30" s="214"/>
      <c r="E30" s="212"/>
      <c r="F30" s="212"/>
      <c r="G30" s="212"/>
      <c r="H30" s="212"/>
      <c r="I30" s="212"/>
      <c r="J30" s="212"/>
      <c r="K30" s="212"/>
      <c r="L30" s="212"/>
      <c r="M30" s="214"/>
      <c r="N30" s="211"/>
      <c r="O30" s="220"/>
      <c r="P30" s="213"/>
      <c r="Q30" s="220"/>
      <c r="R30" s="213"/>
      <c r="S30" s="221"/>
      <c r="T30" s="221"/>
      <c r="U30" s="222"/>
      <c r="V30" s="222"/>
      <c r="W30" s="211" t="s">
        <v>631</v>
      </c>
      <c r="X30" s="213"/>
      <c r="Y30" s="218" t="s">
        <v>631</v>
      </c>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row>
    <row r="31" spans="1:50" ht="96.75" customHeight="1" x14ac:dyDescent="0.25">
      <c r="A31" s="228" t="s">
        <v>518</v>
      </c>
      <c r="B31" s="183" t="s">
        <v>730</v>
      </c>
      <c r="C31" s="183" t="s">
        <v>519</v>
      </c>
      <c r="D31" s="237" t="s">
        <v>673</v>
      </c>
      <c r="E31" s="185" t="s">
        <v>301</v>
      </c>
      <c r="F31" s="185" t="s">
        <v>301</v>
      </c>
      <c r="G31" s="185">
        <v>50</v>
      </c>
      <c r="H31" s="185" t="s">
        <v>301</v>
      </c>
      <c r="I31" s="185" t="s">
        <v>301</v>
      </c>
      <c r="J31" s="185">
        <v>11</v>
      </c>
      <c r="K31" s="185" t="s">
        <v>301</v>
      </c>
      <c r="L31" s="185">
        <v>2</v>
      </c>
      <c r="M31" s="183" t="s">
        <v>665</v>
      </c>
      <c r="N31" s="230" t="s">
        <v>520</v>
      </c>
      <c r="O31" s="183" t="s">
        <v>521</v>
      </c>
      <c r="P31" s="186">
        <v>101917</v>
      </c>
      <c r="Q31" s="183" t="s">
        <v>522</v>
      </c>
      <c r="R31" s="186">
        <v>71342</v>
      </c>
      <c r="S31" s="183" t="s">
        <v>523</v>
      </c>
      <c r="T31" s="183" t="s">
        <v>524</v>
      </c>
      <c r="U31" s="185">
        <v>3</v>
      </c>
      <c r="V31" s="185">
        <v>3</v>
      </c>
      <c r="W31" s="226" t="s">
        <v>525</v>
      </c>
      <c r="X31" s="187">
        <v>71342</v>
      </c>
      <c r="Y31" s="226"/>
      <c r="Z31" s="226">
        <v>2</v>
      </c>
      <c r="AA31" s="227">
        <v>70136</v>
      </c>
      <c r="AB31" s="227">
        <v>70136</v>
      </c>
      <c r="AC31" s="188" t="s">
        <v>526</v>
      </c>
      <c r="AD31" s="186">
        <v>82660</v>
      </c>
      <c r="AE31" s="186">
        <v>82660</v>
      </c>
      <c r="AF31" s="186" t="s">
        <v>527</v>
      </c>
      <c r="AG31" s="226" t="s">
        <v>528</v>
      </c>
      <c r="AH31" s="183" t="s">
        <v>529</v>
      </c>
      <c r="AI31" s="183" t="s">
        <v>530</v>
      </c>
      <c r="AJ31" s="183" t="s">
        <v>531</v>
      </c>
      <c r="AK31" s="183" t="s">
        <v>532</v>
      </c>
      <c r="AL31" s="185"/>
      <c r="AM31" s="185"/>
      <c r="AN31" s="185"/>
      <c r="AO31" s="185"/>
      <c r="AP31" s="183" t="s">
        <v>533</v>
      </c>
      <c r="AQ31" s="183" t="s">
        <v>534</v>
      </c>
      <c r="AR31" s="183" t="s">
        <v>533</v>
      </c>
      <c r="AS31" s="183" t="s">
        <v>534</v>
      </c>
      <c r="AT31" s="183" t="s">
        <v>535</v>
      </c>
      <c r="AU31" s="189"/>
      <c r="AV31" s="183" t="s">
        <v>693</v>
      </c>
      <c r="AW31" s="18">
        <v>82.66</v>
      </c>
      <c r="AX31" s="18">
        <v>82.671999999999997</v>
      </c>
    </row>
    <row r="32" spans="1:50"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226" t="s">
        <v>536</v>
      </c>
      <c r="X32" s="187">
        <v>71339</v>
      </c>
      <c r="Y32" s="226"/>
      <c r="Z32" s="226"/>
      <c r="AA32" s="227">
        <v>70382</v>
      </c>
      <c r="AB32" s="227"/>
      <c r="AC32" s="189"/>
      <c r="AD32" s="189"/>
      <c r="AE32" s="189"/>
      <c r="AF32" s="189"/>
      <c r="AG32" s="189"/>
      <c r="AH32" s="189"/>
      <c r="AI32" s="189"/>
      <c r="AJ32" s="189"/>
      <c r="AK32" s="189"/>
      <c r="AL32" s="189"/>
      <c r="AM32" s="189"/>
      <c r="AN32" s="189"/>
      <c r="AO32" s="189"/>
      <c r="AP32" s="189"/>
      <c r="AQ32" s="189"/>
      <c r="AR32" s="189"/>
      <c r="AS32" s="189"/>
      <c r="AT32" s="189"/>
      <c r="AU32" s="189"/>
      <c r="AV32" s="189"/>
    </row>
    <row r="33" spans="1:50" ht="25.5"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226" t="s">
        <v>537</v>
      </c>
      <c r="X33" s="187">
        <v>71342</v>
      </c>
      <c r="Y33" s="226"/>
      <c r="Z33" s="226"/>
      <c r="AA33" s="227">
        <v>70764</v>
      </c>
      <c r="AB33" s="227"/>
      <c r="AC33" s="189"/>
      <c r="AD33" s="189"/>
      <c r="AE33" s="189"/>
      <c r="AF33" s="189"/>
      <c r="AG33" s="189"/>
      <c r="AH33" s="189"/>
      <c r="AI33" s="189"/>
      <c r="AJ33" s="189"/>
      <c r="AK33" s="189"/>
      <c r="AL33" s="189"/>
      <c r="AM33" s="189"/>
      <c r="AN33" s="189"/>
      <c r="AO33" s="189"/>
      <c r="AP33" s="189"/>
      <c r="AQ33" s="189"/>
      <c r="AR33" s="189"/>
      <c r="AS33" s="189"/>
      <c r="AT33" s="189"/>
      <c r="AU33" s="189"/>
      <c r="AV33" s="189"/>
    </row>
    <row r="34" spans="1:50" ht="51" x14ac:dyDescent="0.25">
      <c r="A34" s="231">
        <v>2</v>
      </c>
      <c r="B34" s="226" t="s">
        <v>740</v>
      </c>
      <c r="C34" s="183" t="s">
        <v>519</v>
      </c>
      <c r="D34" s="237" t="s">
        <v>673</v>
      </c>
      <c r="E34" s="185" t="s">
        <v>301</v>
      </c>
      <c r="F34" s="185" t="s">
        <v>301</v>
      </c>
      <c r="G34" s="185">
        <v>50</v>
      </c>
      <c r="H34" s="185" t="s">
        <v>301</v>
      </c>
      <c r="I34" s="185" t="s">
        <v>301</v>
      </c>
      <c r="J34" s="185">
        <v>11</v>
      </c>
      <c r="K34" s="185" t="s">
        <v>301</v>
      </c>
      <c r="L34" s="185">
        <v>2</v>
      </c>
      <c r="M34" s="183" t="s">
        <v>663</v>
      </c>
      <c r="N34" s="230" t="s">
        <v>548</v>
      </c>
      <c r="O34" s="226" t="s">
        <v>740</v>
      </c>
      <c r="P34" s="186">
        <v>0</v>
      </c>
      <c r="Q34" s="183" t="s">
        <v>538</v>
      </c>
      <c r="R34" s="186">
        <v>352</v>
      </c>
      <c r="S34" s="183" t="s">
        <v>552</v>
      </c>
      <c r="T34" s="183" t="s">
        <v>552</v>
      </c>
      <c r="U34" s="185">
        <v>1</v>
      </c>
      <c r="V34" s="185">
        <v>1</v>
      </c>
      <c r="W34" s="226" t="s">
        <v>539</v>
      </c>
      <c r="X34" s="186">
        <v>352</v>
      </c>
      <c r="Y34" s="226"/>
      <c r="Z34" s="226"/>
      <c r="AA34" s="227"/>
      <c r="AB34" s="186">
        <v>352</v>
      </c>
      <c r="AC34" s="188" t="s">
        <v>539</v>
      </c>
      <c r="AD34" s="186">
        <v>352</v>
      </c>
      <c r="AE34" s="186"/>
      <c r="AF34" s="229"/>
      <c r="AG34" s="226"/>
      <c r="AH34" s="183" t="s">
        <v>540</v>
      </c>
      <c r="AI34" s="183" t="s">
        <v>540</v>
      </c>
      <c r="AJ34" s="183" t="s">
        <v>540</v>
      </c>
      <c r="AK34" s="183" t="s">
        <v>540</v>
      </c>
      <c r="AL34" s="185"/>
      <c r="AM34" s="185"/>
      <c r="AN34" s="185"/>
      <c r="AO34" s="185"/>
      <c r="AP34" s="183"/>
      <c r="AQ34" s="183" t="s">
        <v>541</v>
      </c>
      <c r="AR34" s="183"/>
      <c r="AS34" s="183" t="s">
        <v>541</v>
      </c>
      <c r="AT34" s="183" t="s">
        <v>542</v>
      </c>
      <c r="AU34" s="189"/>
      <c r="AV34" s="232"/>
      <c r="AW34" s="18">
        <v>0.35199999999999998</v>
      </c>
      <c r="AX34" s="18">
        <v>0.35199999999999998</v>
      </c>
    </row>
    <row r="35" spans="1:50" ht="51" x14ac:dyDescent="0.25">
      <c r="A35" s="231">
        <v>3</v>
      </c>
      <c r="B35" s="226" t="s">
        <v>740</v>
      </c>
      <c r="C35" s="183" t="s">
        <v>519</v>
      </c>
      <c r="D35" s="237" t="s">
        <v>673</v>
      </c>
      <c r="E35" s="185" t="s">
        <v>301</v>
      </c>
      <c r="F35" s="185" t="s">
        <v>301</v>
      </c>
      <c r="G35" s="185">
        <v>50</v>
      </c>
      <c r="H35" s="185" t="s">
        <v>301</v>
      </c>
      <c r="I35" s="185" t="s">
        <v>301</v>
      </c>
      <c r="J35" s="185">
        <v>11</v>
      </c>
      <c r="K35" s="185" t="s">
        <v>301</v>
      </c>
      <c r="L35" s="185">
        <v>2</v>
      </c>
      <c r="M35" s="183" t="s">
        <v>663</v>
      </c>
      <c r="N35" s="230" t="s">
        <v>549</v>
      </c>
      <c r="O35" s="226" t="s">
        <v>740</v>
      </c>
      <c r="P35" s="186">
        <v>0</v>
      </c>
      <c r="Q35" s="183" t="s">
        <v>522</v>
      </c>
      <c r="R35" s="186">
        <v>0</v>
      </c>
      <c r="S35" s="183" t="s">
        <v>543</v>
      </c>
      <c r="T35" s="183" t="s">
        <v>543</v>
      </c>
      <c r="U35" s="185">
        <v>1</v>
      </c>
      <c r="V35" s="185">
        <v>1</v>
      </c>
      <c r="W35" s="226" t="s">
        <v>525</v>
      </c>
      <c r="X35" s="187">
        <v>0</v>
      </c>
      <c r="Y35" s="226"/>
      <c r="Z35" s="226"/>
      <c r="AA35" s="227"/>
      <c r="AB35" s="227">
        <v>0</v>
      </c>
      <c r="AC35" s="226" t="s">
        <v>525</v>
      </c>
      <c r="AD35" s="186">
        <v>0</v>
      </c>
      <c r="AE35" s="186"/>
      <c r="AF35" s="229"/>
      <c r="AG35" s="226"/>
      <c r="AH35" s="183" t="s">
        <v>544</v>
      </c>
      <c r="AI35" s="183" t="s">
        <v>544</v>
      </c>
      <c r="AJ35" s="183" t="s">
        <v>544</v>
      </c>
      <c r="AK35" s="183" t="s">
        <v>544</v>
      </c>
      <c r="AL35" s="185"/>
      <c r="AM35" s="185"/>
      <c r="AN35" s="185"/>
      <c r="AO35" s="185"/>
      <c r="AP35" s="183"/>
      <c r="AQ35" s="183" t="s">
        <v>545</v>
      </c>
      <c r="AR35" s="183"/>
      <c r="AS35" s="183" t="s">
        <v>545</v>
      </c>
      <c r="AT35" s="183" t="s">
        <v>546</v>
      </c>
      <c r="AU35" s="189"/>
      <c r="AV35" s="183" t="s">
        <v>741</v>
      </c>
      <c r="AW35" s="18">
        <v>0</v>
      </c>
    </row>
    <row r="36" spans="1:50" ht="153" x14ac:dyDescent="0.25">
      <c r="A36" s="190" t="s">
        <v>553</v>
      </c>
      <c r="B36" s="183" t="s">
        <v>730</v>
      </c>
      <c r="C36" s="190" t="s">
        <v>554</v>
      </c>
      <c r="D36" s="237" t="s">
        <v>673</v>
      </c>
      <c r="E36" s="185" t="s">
        <v>301</v>
      </c>
      <c r="F36" s="185" t="s">
        <v>301</v>
      </c>
      <c r="G36" s="185">
        <v>50</v>
      </c>
      <c r="H36" s="185" t="s">
        <v>301</v>
      </c>
      <c r="I36" s="185" t="s">
        <v>301</v>
      </c>
      <c r="J36" s="185">
        <v>11</v>
      </c>
      <c r="K36" s="185" t="s">
        <v>301</v>
      </c>
      <c r="L36" s="185">
        <v>2</v>
      </c>
      <c r="M36" s="183" t="s">
        <v>663</v>
      </c>
      <c r="N36" s="190" t="s">
        <v>556</v>
      </c>
      <c r="O36" s="190" t="s">
        <v>557</v>
      </c>
      <c r="P36" s="227">
        <v>404163</v>
      </c>
      <c r="Q36" s="190" t="s">
        <v>664</v>
      </c>
      <c r="R36" s="227">
        <v>282914</v>
      </c>
      <c r="S36" s="190" t="s">
        <v>523</v>
      </c>
      <c r="T36" s="190" t="s">
        <v>524</v>
      </c>
      <c r="U36" s="190">
        <v>2</v>
      </c>
      <c r="V36" s="190">
        <v>2</v>
      </c>
      <c r="W36" s="190" t="s">
        <v>521</v>
      </c>
      <c r="X36" s="187">
        <v>282914</v>
      </c>
      <c r="Y36" s="190"/>
      <c r="Z36" s="190">
        <v>1</v>
      </c>
      <c r="AA36" s="227">
        <v>278670</v>
      </c>
      <c r="AB36" s="227">
        <v>278670</v>
      </c>
      <c r="AC36" s="190" t="s">
        <v>521</v>
      </c>
      <c r="AD36" s="227">
        <v>296998</v>
      </c>
      <c r="AE36" s="227">
        <v>101466</v>
      </c>
      <c r="AF36" s="190" t="s">
        <v>558</v>
      </c>
      <c r="AG36" s="190" t="s">
        <v>559</v>
      </c>
      <c r="AH36" s="190" t="s">
        <v>560</v>
      </c>
      <c r="AI36" s="190" t="s">
        <v>561</v>
      </c>
      <c r="AJ36" s="190" t="s">
        <v>562</v>
      </c>
      <c r="AK36" s="190" t="s">
        <v>563</v>
      </c>
      <c r="AL36" s="190"/>
      <c r="AM36" s="190"/>
      <c r="AN36" s="190"/>
      <c r="AO36" s="190" t="s">
        <v>564</v>
      </c>
      <c r="AP36" s="190" t="s">
        <v>565</v>
      </c>
      <c r="AQ36" s="190" t="s">
        <v>566</v>
      </c>
      <c r="AR36" s="190" t="s">
        <v>565</v>
      </c>
      <c r="AS36" s="190" t="s">
        <v>566</v>
      </c>
      <c r="AT36" s="190" t="s">
        <v>567</v>
      </c>
      <c r="AU36" s="190" t="s">
        <v>568</v>
      </c>
      <c r="AV36" s="209" t="s">
        <v>668</v>
      </c>
      <c r="AW36" s="18">
        <v>11.177</v>
      </c>
      <c r="AX36" s="18">
        <v>11.367000000000001</v>
      </c>
    </row>
    <row r="37" spans="1:50" x14ac:dyDescent="0.25">
      <c r="A37" s="185"/>
      <c r="B37" s="226"/>
      <c r="C37" s="190"/>
      <c r="D37" s="184"/>
      <c r="E37" s="185"/>
      <c r="F37" s="185"/>
      <c r="G37" s="185"/>
      <c r="H37" s="185"/>
      <c r="I37" s="185"/>
      <c r="J37" s="185"/>
      <c r="K37" s="185"/>
      <c r="L37" s="185"/>
      <c r="M37" s="226" t="s">
        <v>564</v>
      </c>
      <c r="N37" s="188"/>
      <c r="O37" s="226"/>
      <c r="P37" s="185"/>
      <c r="Q37" s="226"/>
      <c r="R37" s="185"/>
      <c r="S37" s="185"/>
      <c r="T37" s="185"/>
      <c r="U37" s="185"/>
      <c r="V37" s="185"/>
      <c r="W37" s="183" t="s">
        <v>569</v>
      </c>
      <c r="X37" s="187">
        <v>282914</v>
      </c>
      <c r="Y37" s="185"/>
      <c r="Z37" s="183"/>
      <c r="AA37" s="227">
        <v>280106</v>
      </c>
      <c r="AB37" s="186"/>
      <c r="AC37" s="183"/>
      <c r="AD37" s="185"/>
      <c r="AE37" s="185"/>
      <c r="AF37" s="185" t="s">
        <v>564</v>
      </c>
      <c r="AG37" s="185"/>
      <c r="AH37" s="191"/>
      <c r="AI37" s="191"/>
      <c r="AJ37" s="191"/>
      <c r="AK37" s="191"/>
      <c r="AL37" s="185"/>
      <c r="AM37" s="185"/>
      <c r="AN37" s="185"/>
      <c r="AO37" s="185" t="s">
        <v>564</v>
      </c>
      <c r="AP37" s="191"/>
      <c r="AQ37" s="191"/>
      <c r="AR37" s="191"/>
      <c r="AS37" s="191"/>
      <c r="AT37" s="191"/>
      <c r="AU37" s="185"/>
      <c r="AV37" s="226"/>
    </row>
    <row r="38" spans="1:50" ht="104.25" customHeight="1" x14ac:dyDescent="0.25">
      <c r="A38" s="228" t="s">
        <v>632</v>
      </c>
      <c r="B38" s="226" t="s">
        <v>739</v>
      </c>
      <c r="C38" s="226" t="s">
        <v>519</v>
      </c>
      <c r="D38" s="237" t="s">
        <v>673</v>
      </c>
      <c r="E38" s="185" t="s">
        <v>301</v>
      </c>
      <c r="F38" s="185" t="s">
        <v>301</v>
      </c>
      <c r="G38" s="185">
        <v>50</v>
      </c>
      <c r="H38" s="185" t="s">
        <v>301</v>
      </c>
      <c r="I38" s="185" t="s">
        <v>301</v>
      </c>
      <c r="J38" s="185">
        <v>11</v>
      </c>
      <c r="K38" s="185" t="s">
        <v>301</v>
      </c>
      <c r="L38" s="185">
        <v>2</v>
      </c>
      <c r="M38" s="183" t="s">
        <v>663</v>
      </c>
      <c r="N38" s="230" t="s">
        <v>633</v>
      </c>
      <c r="O38" s="226" t="s">
        <v>739</v>
      </c>
      <c r="P38" s="227">
        <v>1622</v>
      </c>
      <c r="Q38" s="226" t="s">
        <v>522</v>
      </c>
      <c r="R38" s="227">
        <v>1622</v>
      </c>
      <c r="S38" s="226" t="s">
        <v>523</v>
      </c>
      <c r="T38" s="226" t="s">
        <v>634</v>
      </c>
      <c r="U38" s="226">
        <v>1</v>
      </c>
      <c r="V38" s="226">
        <v>1</v>
      </c>
      <c r="W38" s="226" t="s">
        <v>635</v>
      </c>
      <c r="X38" s="187">
        <v>1622</v>
      </c>
      <c r="Y38" s="226"/>
      <c r="Z38" s="226"/>
      <c r="AA38" s="227"/>
      <c r="AB38" s="227">
        <v>1622</v>
      </c>
      <c r="AC38" s="226" t="s">
        <v>635</v>
      </c>
      <c r="AD38" s="227">
        <v>1622</v>
      </c>
      <c r="AE38" s="227">
        <v>39</v>
      </c>
      <c r="AF38" s="229" t="s">
        <v>564</v>
      </c>
      <c r="AG38" s="226"/>
      <c r="AH38" s="226"/>
      <c r="AI38" s="226"/>
      <c r="AJ38" s="226"/>
      <c r="AK38" s="226"/>
      <c r="AL38" s="226" t="s">
        <v>636</v>
      </c>
      <c r="AM38" s="226" t="s">
        <v>637</v>
      </c>
      <c r="AN38" s="226" t="s">
        <v>638</v>
      </c>
      <c r="AO38" s="229" t="s">
        <v>639</v>
      </c>
      <c r="AP38" s="226" t="s">
        <v>640</v>
      </c>
      <c r="AQ38" s="226" t="s">
        <v>641</v>
      </c>
      <c r="AR38" s="226" t="s">
        <v>640</v>
      </c>
      <c r="AS38" s="226" t="s">
        <v>642</v>
      </c>
      <c r="AT38" s="226" t="s">
        <v>643</v>
      </c>
      <c r="AU38" s="226"/>
      <c r="AV38" s="226" t="s">
        <v>694</v>
      </c>
      <c r="AW38" s="18">
        <v>0.54500000000000004</v>
      </c>
      <c r="AX38" s="18">
        <v>0.54500000000000004</v>
      </c>
    </row>
    <row r="39" spans="1:50" s="233" customFormat="1" ht="89.25" x14ac:dyDescent="0.25">
      <c r="A39" s="231" t="s">
        <v>648</v>
      </c>
      <c r="B39" s="226" t="s">
        <v>739</v>
      </c>
      <c r="C39" s="231" t="s">
        <v>519</v>
      </c>
      <c r="D39" s="237" t="s">
        <v>673</v>
      </c>
      <c r="E39" s="185" t="s">
        <v>301</v>
      </c>
      <c r="F39" s="185" t="s">
        <v>301</v>
      </c>
      <c r="G39" s="185">
        <v>50</v>
      </c>
      <c r="H39" s="185" t="s">
        <v>301</v>
      </c>
      <c r="I39" s="185" t="s">
        <v>301</v>
      </c>
      <c r="J39" s="185">
        <v>11</v>
      </c>
      <c r="K39" s="185" t="s">
        <v>301</v>
      </c>
      <c r="L39" s="185">
        <v>2</v>
      </c>
      <c r="M39" s="231" t="s">
        <v>555</v>
      </c>
      <c r="N39" s="231" t="s">
        <v>649</v>
      </c>
      <c r="O39" s="226" t="s">
        <v>739</v>
      </c>
      <c r="P39" s="227">
        <v>796198</v>
      </c>
      <c r="Q39" s="231" t="s">
        <v>650</v>
      </c>
      <c r="R39" s="227">
        <v>796198</v>
      </c>
      <c r="S39" s="231" t="s">
        <v>523</v>
      </c>
      <c r="T39" s="231" t="s">
        <v>651</v>
      </c>
      <c r="U39" s="231">
        <v>3</v>
      </c>
      <c r="V39" s="231">
        <v>3</v>
      </c>
      <c r="W39" s="231" t="s">
        <v>652</v>
      </c>
      <c r="X39" s="227">
        <v>796198</v>
      </c>
      <c r="Y39" s="231"/>
      <c r="Z39" s="231">
        <v>1</v>
      </c>
      <c r="AA39" s="227">
        <v>794285</v>
      </c>
      <c r="AB39" s="227">
        <v>794285</v>
      </c>
      <c r="AC39" s="231" t="s">
        <v>652</v>
      </c>
      <c r="AD39" s="227">
        <v>953142</v>
      </c>
      <c r="AE39" s="227">
        <v>781236</v>
      </c>
      <c r="AF39" s="231" t="s">
        <v>653</v>
      </c>
      <c r="AG39" s="231" t="s">
        <v>654</v>
      </c>
      <c r="AH39" s="231" t="s">
        <v>655</v>
      </c>
      <c r="AI39" s="231" t="s">
        <v>655</v>
      </c>
      <c r="AJ39" s="231" t="s">
        <v>656</v>
      </c>
      <c r="AK39" s="231" t="s">
        <v>657</v>
      </c>
      <c r="AL39" s="231"/>
      <c r="AM39" s="231"/>
      <c r="AN39" s="231"/>
      <c r="AO39" s="231" t="s">
        <v>564</v>
      </c>
      <c r="AP39" s="231" t="s">
        <v>567</v>
      </c>
      <c r="AQ39" s="231" t="s">
        <v>658</v>
      </c>
      <c r="AR39" s="231" t="s">
        <v>667</v>
      </c>
      <c r="AS39" s="231" t="s">
        <v>658</v>
      </c>
      <c r="AT39" s="231" t="s">
        <v>659</v>
      </c>
      <c r="AU39" s="231" t="s">
        <v>660</v>
      </c>
      <c r="AV39" s="231" t="s">
        <v>695</v>
      </c>
      <c r="AW39" s="18">
        <v>953.14200000000005</v>
      </c>
      <c r="AX39" s="18">
        <v>953.14200000000005</v>
      </c>
    </row>
    <row r="40" spans="1:50" s="233" customFormat="1" ht="15.75" x14ac:dyDescent="0.25">
      <c r="A40" s="231"/>
      <c r="B40" s="231"/>
      <c r="C40" s="231"/>
      <c r="D40" s="231"/>
      <c r="E40" s="231"/>
      <c r="F40" s="231"/>
      <c r="G40" s="231"/>
      <c r="H40" s="231"/>
      <c r="I40" s="231"/>
      <c r="J40" s="231"/>
      <c r="K40" s="231"/>
      <c r="L40" s="231"/>
      <c r="M40" s="231"/>
      <c r="N40" s="231"/>
      <c r="O40" s="231"/>
      <c r="P40" s="227"/>
      <c r="Q40" s="231"/>
      <c r="R40" s="227"/>
      <c r="S40" s="231"/>
      <c r="T40" s="231"/>
      <c r="U40" s="231"/>
      <c r="V40" s="231"/>
      <c r="W40" s="231" t="s">
        <v>661</v>
      </c>
      <c r="X40" s="227">
        <v>796197</v>
      </c>
      <c r="Y40" s="231"/>
      <c r="Z40" s="231"/>
      <c r="AA40" s="227">
        <v>794525</v>
      </c>
      <c r="AB40" s="227"/>
      <c r="AC40" s="231"/>
      <c r="AD40" s="227"/>
      <c r="AE40" s="227"/>
      <c r="AF40" s="231"/>
      <c r="AG40" s="231"/>
      <c r="AH40" s="231"/>
      <c r="AI40" s="231"/>
      <c r="AJ40" s="231"/>
      <c r="AK40" s="231"/>
      <c r="AL40" s="231"/>
      <c r="AM40" s="231"/>
      <c r="AN40" s="231"/>
      <c r="AO40" s="231"/>
      <c r="AP40" s="231"/>
      <c r="AQ40" s="231"/>
      <c r="AR40" s="231"/>
      <c r="AS40" s="231"/>
      <c r="AT40" s="231"/>
      <c r="AU40" s="231"/>
      <c r="AV40" s="231"/>
    </row>
    <row r="41" spans="1:50" s="233" customFormat="1" ht="15.75" x14ac:dyDescent="0.25">
      <c r="A41" s="231"/>
      <c r="B41" s="231"/>
      <c r="C41" s="231"/>
      <c r="D41" s="231"/>
      <c r="E41" s="231"/>
      <c r="F41" s="231"/>
      <c r="G41" s="231"/>
      <c r="H41" s="231"/>
      <c r="I41" s="231"/>
      <c r="J41" s="231"/>
      <c r="K41" s="231"/>
      <c r="L41" s="231"/>
      <c r="M41" s="231"/>
      <c r="N41" s="231"/>
      <c r="O41" s="231"/>
      <c r="P41" s="227"/>
      <c r="Q41" s="231"/>
      <c r="R41" s="227"/>
      <c r="S41" s="231"/>
      <c r="T41" s="231"/>
      <c r="U41" s="231"/>
      <c r="V41" s="231"/>
      <c r="W41" s="231" t="s">
        <v>662</v>
      </c>
      <c r="X41" s="227">
        <v>796198</v>
      </c>
      <c r="Y41" s="231"/>
      <c r="Z41" s="231"/>
      <c r="AA41" s="227">
        <v>794285</v>
      </c>
      <c r="AB41" s="227"/>
      <c r="AC41" s="231"/>
      <c r="AD41" s="227"/>
      <c r="AE41" s="227"/>
      <c r="AF41" s="231"/>
      <c r="AG41" s="231"/>
      <c r="AH41" s="231"/>
      <c r="AI41" s="231"/>
      <c r="AJ41" s="231"/>
      <c r="AK41" s="231"/>
      <c r="AL41" s="231"/>
      <c r="AM41" s="231"/>
      <c r="AN41" s="231"/>
      <c r="AO41" s="231"/>
      <c r="AP41" s="231"/>
      <c r="AQ41" s="231"/>
      <c r="AR41" s="231"/>
      <c r="AS41" s="231"/>
      <c r="AT41" s="231"/>
      <c r="AU41" s="231"/>
      <c r="AV41" s="231"/>
    </row>
    <row r="42" spans="1:50" ht="105" customHeight="1" x14ac:dyDescent="0.25">
      <c r="A42" s="236">
        <v>2020.0419999999999</v>
      </c>
      <c r="B42" s="226" t="s">
        <v>739</v>
      </c>
      <c r="C42" s="238" t="s">
        <v>554</v>
      </c>
      <c r="D42" s="237" t="s">
        <v>673</v>
      </c>
      <c r="E42" s="185" t="s">
        <v>301</v>
      </c>
      <c r="F42" s="185" t="s">
        <v>301</v>
      </c>
      <c r="G42" s="185">
        <v>50</v>
      </c>
      <c r="H42" s="185" t="s">
        <v>301</v>
      </c>
      <c r="I42" s="185" t="s">
        <v>301</v>
      </c>
      <c r="J42" s="185">
        <v>11</v>
      </c>
      <c r="K42" s="185" t="s">
        <v>301</v>
      </c>
      <c r="L42" s="185">
        <v>2</v>
      </c>
      <c r="M42" s="238" t="s">
        <v>663</v>
      </c>
      <c r="N42" s="238" t="s">
        <v>672</v>
      </c>
      <c r="O42" s="226" t="s">
        <v>739</v>
      </c>
      <c r="P42" s="239">
        <v>1464</v>
      </c>
      <c r="Q42" s="238" t="s">
        <v>522</v>
      </c>
      <c r="R42" s="239">
        <v>1464</v>
      </c>
      <c r="S42" s="238" t="s">
        <v>523</v>
      </c>
      <c r="T42" s="238" t="s">
        <v>634</v>
      </c>
      <c r="U42" s="238">
        <v>1</v>
      </c>
      <c r="V42" s="238">
        <v>1</v>
      </c>
      <c r="W42" s="238" t="s">
        <v>635</v>
      </c>
      <c r="X42" s="239">
        <v>1464</v>
      </c>
      <c r="Y42" s="242"/>
      <c r="Z42" s="242"/>
      <c r="AA42" s="242"/>
      <c r="AB42" s="239">
        <v>1464</v>
      </c>
      <c r="AC42" s="238" t="s">
        <v>635</v>
      </c>
      <c r="AD42" s="239">
        <v>1464</v>
      </c>
      <c r="AE42" s="239">
        <v>47</v>
      </c>
      <c r="AF42" s="242"/>
      <c r="AG42" s="242"/>
      <c r="AH42" s="242"/>
      <c r="AI42" s="242"/>
      <c r="AJ42" s="242"/>
      <c r="AK42" s="242"/>
      <c r="AL42" s="238" t="s">
        <v>674</v>
      </c>
      <c r="AM42" s="238" t="s">
        <v>637</v>
      </c>
      <c r="AN42" s="238" t="s">
        <v>675</v>
      </c>
      <c r="AO42" s="237" t="s">
        <v>676</v>
      </c>
      <c r="AP42" s="238" t="s">
        <v>677</v>
      </c>
      <c r="AQ42" s="238" t="s">
        <v>678</v>
      </c>
      <c r="AR42" s="238" t="s">
        <v>677</v>
      </c>
      <c r="AS42" s="238" t="s">
        <v>678</v>
      </c>
      <c r="AT42" s="238" t="s">
        <v>679</v>
      </c>
      <c r="AU42" s="242"/>
      <c r="AV42" s="238" t="s">
        <v>696</v>
      </c>
      <c r="AW42" s="18">
        <v>0.21099999999999999</v>
      </c>
      <c r="AX42" s="18">
        <v>0.21099999999999999</v>
      </c>
    </row>
    <row r="43" spans="1:50" ht="105" customHeight="1" x14ac:dyDescent="0.25">
      <c r="A43" s="240">
        <v>2020.0418</v>
      </c>
      <c r="B43" s="226" t="s">
        <v>739</v>
      </c>
      <c r="C43" s="238" t="s">
        <v>554</v>
      </c>
      <c r="D43" s="237" t="s">
        <v>673</v>
      </c>
      <c r="E43" s="185" t="s">
        <v>301</v>
      </c>
      <c r="F43" s="185" t="s">
        <v>301</v>
      </c>
      <c r="G43" s="185">
        <v>50</v>
      </c>
      <c r="H43" s="185" t="s">
        <v>301</v>
      </c>
      <c r="I43" s="185" t="s">
        <v>301</v>
      </c>
      <c r="J43" s="185">
        <v>11</v>
      </c>
      <c r="K43" s="185" t="s">
        <v>301</v>
      </c>
      <c r="L43" s="185">
        <v>2</v>
      </c>
      <c r="M43" s="238" t="s">
        <v>663</v>
      </c>
      <c r="N43" s="241" t="s">
        <v>680</v>
      </c>
      <c r="O43" s="226" t="s">
        <v>739</v>
      </c>
      <c r="P43" s="239">
        <v>1961</v>
      </c>
      <c r="Q43" s="238" t="s">
        <v>522</v>
      </c>
      <c r="R43" s="239">
        <v>1961</v>
      </c>
      <c r="S43" s="238" t="s">
        <v>523</v>
      </c>
      <c r="T43" s="238" t="s">
        <v>634</v>
      </c>
      <c r="U43" s="238">
        <v>1</v>
      </c>
      <c r="V43" s="238">
        <v>1</v>
      </c>
      <c r="W43" s="238" t="s">
        <v>635</v>
      </c>
      <c r="X43" s="239">
        <v>1961</v>
      </c>
      <c r="Y43" s="242"/>
      <c r="Z43" s="242"/>
      <c r="AA43" s="242"/>
      <c r="AB43" s="239">
        <v>1961</v>
      </c>
      <c r="AC43" s="238" t="s">
        <v>635</v>
      </c>
      <c r="AD43" s="239">
        <v>1961</v>
      </c>
      <c r="AE43" s="239">
        <v>98</v>
      </c>
      <c r="AF43" s="242"/>
      <c r="AG43" s="242"/>
      <c r="AH43" s="242"/>
      <c r="AI43" s="242"/>
      <c r="AJ43" s="242"/>
      <c r="AK43" s="242"/>
      <c r="AL43" s="238" t="s">
        <v>674</v>
      </c>
      <c r="AM43" s="238" t="s">
        <v>637</v>
      </c>
      <c r="AN43" s="238" t="s">
        <v>675</v>
      </c>
      <c r="AO43" s="237" t="s">
        <v>676</v>
      </c>
      <c r="AP43" s="238" t="s">
        <v>677</v>
      </c>
      <c r="AQ43" s="238" t="s">
        <v>678</v>
      </c>
      <c r="AR43" s="238" t="s">
        <v>677</v>
      </c>
      <c r="AS43" s="238" t="s">
        <v>678</v>
      </c>
      <c r="AT43" s="238" t="s">
        <v>681</v>
      </c>
      <c r="AU43" s="242"/>
      <c r="AV43" s="238" t="s">
        <v>697</v>
      </c>
      <c r="AW43" s="18">
        <v>0.442</v>
      </c>
      <c r="AX43" s="18">
        <v>0.442</v>
      </c>
    </row>
    <row r="44" spans="1:50" ht="105" customHeight="1" x14ac:dyDescent="0.25">
      <c r="A44" s="264">
        <v>10</v>
      </c>
      <c r="B44" s="226" t="s">
        <v>739</v>
      </c>
      <c r="C44" s="231" t="s">
        <v>519</v>
      </c>
      <c r="D44" s="237" t="s">
        <v>673</v>
      </c>
      <c r="E44" s="185" t="s">
        <v>301</v>
      </c>
      <c r="F44" s="185" t="s">
        <v>301</v>
      </c>
      <c r="G44" s="185">
        <v>50</v>
      </c>
      <c r="H44" s="185" t="s">
        <v>301</v>
      </c>
      <c r="I44" s="185" t="s">
        <v>301</v>
      </c>
      <c r="J44" s="185">
        <v>11</v>
      </c>
      <c r="K44" s="185" t="s">
        <v>301</v>
      </c>
      <c r="L44" s="185">
        <v>2</v>
      </c>
      <c r="M44" s="238" t="s">
        <v>663</v>
      </c>
      <c r="N44" s="241" t="s">
        <v>731</v>
      </c>
      <c r="O44" s="226" t="s">
        <v>739</v>
      </c>
      <c r="P44" s="186">
        <v>0</v>
      </c>
      <c r="Q44" s="238" t="s">
        <v>522</v>
      </c>
      <c r="R44" s="265">
        <v>381</v>
      </c>
      <c r="S44" s="265" t="s">
        <v>698</v>
      </c>
      <c r="T44" s="265" t="s">
        <v>698</v>
      </c>
      <c r="U44" s="238">
        <v>1</v>
      </c>
      <c r="V44" s="238">
        <v>1</v>
      </c>
      <c r="W44" s="238" t="s">
        <v>635</v>
      </c>
      <c r="X44" s="265">
        <v>381</v>
      </c>
      <c r="Y44" s="266"/>
      <c r="Z44" s="266"/>
      <c r="AA44" s="266"/>
      <c r="AB44" s="265">
        <v>381</v>
      </c>
      <c r="AC44" s="238" t="s">
        <v>635</v>
      </c>
      <c r="AD44" s="265">
        <v>381</v>
      </c>
      <c r="AE44" s="265">
        <v>22</v>
      </c>
      <c r="AF44" s="266"/>
      <c r="AG44" s="266"/>
      <c r="AH44" s="266"/>
      <c r="AI44" s="266"/>
      <c r="AJ44" s="266"/>
      <c r="AK44" s="266"/>
      <c r="AL44" s="226" t="s">
        <v>636</v>
      </c>
      <c r="AM44" s="267" t="s">
        <v>699</v>
      </c>
      <c r="AN44" s="266"/>
      <c r="AO44" s="266"/>
      <c r="AP44" s="265"/>
      <c r="AQ44" s="268">
        <v>44151</v>
      </c>
      <c r="AR44" s="265"/>
      <c r="AS44" s="268">
        <v>44210</v>
      </c>
      <c r="AT44" s="268">
        <v>46035</v>
      </c>
      <c r="AU44" s="266"/>
      <c r="AV44" s="238" t="s">
        <v>700</v>
      </c>
      <c r="AW44" s="18">
        <v>0.16600000000000001</v>
      </c>
      <c r="AX44" s="18">
        <v>0.16600000000000001</v>
      </c>
    </row>
    <row r="45" spans="1:50" ht="106.5" customHeight="1" x14ac:dyDescent="0.25">
      <c r="A45" s="264">
        <v>11</v>
      </c>
      <c r="B45" s="226" t="s">
        <v>739</v>
      </c>
      <c r="C45" s="231" t="s">
        <v>519</v>
      </c>
      <c r="D45" s="237" t="s">
        <v>673</v>
      </c>
      <c r="E45" s="185" t="s">
        <v>301</v>
      </c>
      <c r="F45" s="185" t="s">
        <v>301</v>
      </c>
      <c r="G45" s="185">
        <v>50</v>
      </c>
      <c r="H45" s="185" t="s">
        <v>301</v>
      </c>
      <c r="I45" s="185" t="s">
        <v>301</v>
      </c>
      <c r="J45" s="185">
        <v>11</v>
      </c>
      <c r="K45" s="185" t="s">
        <v>301</v>
      </c>
      <c r="L45" s="185">
        <v>2</v>
      </c>
      <c r="M45" s="238" t="s">
        <v>663</v>
      </c>
      <c r="N45" s="241" t="s">
        <v>732</v>
      </c>
      <c r="O45" s="226" t="s">
        <v>739</v>
      </c>
      <c r="P45" s="186">
        <v>0</v>
      </c>
      <c r="Q45" s="238" t="s">
        <v>522</v>
      </c>
      <c r="R45" s="265">
        <v>415</v>
      </c>
      <c r="S45" s="265" t="s">
        <v>698</v>
      </c>
      <c r="T45" s="265" t="s">
        <v>698</v>
      </c>
      <c r="U45" s="238">
        <v>1</v>
      </c>
      <c r="V45" s="238">
        <v>1</v>
      </c>
      <c r="W45" s="238" t="s">
        <v>635</v>
      </c>
      <c r="X45" s="265">
        <v>415</v>
      </c>
      <c r="Y45" s="266"/>
      <c r="Z45" s="266"/>
      <c r="AA45" s="266"/>
      <c r="AB45" s="265">
        <v>415</v>
      </c>
      <c r="AC45" s="238" t="s">
        <v>635</v>
      </c>
      <c r="AD45" s="265">
        <v>415</v>
      </c>
      <c r="AE45" s="265">
        <v>24</v>
      </c>
      <c r="AF45" s="266"/>
      <c r="AG45" s="266"/>
      <c r="AH45" s="266"/>
      <c r="AI45" s="266"/>
      <c r="AJ45" s="266"/>
      <c r="AK45" s="266"/>
      <c r="AL45" s="226" t="s">
        <v>636</v>
      </c>
      <c r="AM45" s="267" t="s">
        <v>699</v>
      </c>
      <c r="AN45" s="266"/>
      <c r="AO45" s="266"/>
      <c r="AP45" s="265"/>
      <c r="AQ45" s="268">
        <v>44151</v>
      </c>
      <c r="AR45" s="265"/>
      <c r="AS45" s="268">
        <v>44210</v>
      </c>
      <c r="AT45" s="268">
        <v>46035</v>
      </c>
      <c r="AU45" s="266"/>
      <c r="AV45" s="238" t="s">
        <v>701</v>
      </c>
      <c r="AW45" s="18">
        <v>0.18099999999999999</v>
      </c>
      <c r="AX45" s="18">
        <v>0.18099999999999999</v>
      </c>
    </row>
    <row r="46" spans="1:50" s="21" customFormat="1" ht="114.75" x14ac:dyDescent="0.25">
      <c r="A46" s="228" t="s">
        <v>702</v>
      </c>
      <c r="B46" s="226" t="s">
        <v>739</v>
      </c>
      <c r="C46" s="226" t="s">
        <v>519</v>
      </c>
      <c r="D46" s="269" t="s">
        <v>673</v>
      </c>
      <c r="E46" s="185" t="s">
        <v>301</v>
      </c>
      <c r="F46" s="185" t="s">
        <v>301</v>
      </c>
      <c r="G46" s="185">
        <v>50</v>
      </c>
      <c r="H46" s="185" t="s">
        <v>301</v>
      </c>
      <c r="I46" s="185" t="s">
        <v>301</v>
      </c>
      <c r="J46" s="185">
        <v>11</v>
      </c>
      <c r="K46" s="185" t="s">
        <v>301</v>
      </c>
      <c r="L46" s="185">
        <v>2</v>
      </c>
      <c r="M46" s="226" t="s">
        <v>703</v>
      </c>
      <c r="N46" s="230" t="s">
        <v>704</v>
      </c>
      <c r="O46" s="226" t="s">
        <v>739</v>
      </c>
      <c r="P46" s="227">
        <v>27387</v>
      </c>
      <c r="Q46" s="226" t="s">
        <v>650</v>
      </c>
      <c r="R46" s="227">
        <v>27387</v>
      </c>
      <c r="S46" s="226" t="s">
        <v>523</v>
      </c>
      <c r="T46" s="226" t="s">
        <v>634</v>
      </c>
      <c r="U46" s="226">
        <v>1</v>
      </c>
      <c r="V46" s="226">
        <v>1</v>
      </c>
      <c r="W46" s="226" t="s">
        <v>705</v>
      </c>
      <c r="X46" s="187">
        <v>27387</v>
      </c>
      <c r="Y46" s="270"/>
      <c r="Z46" s="270"/>
      <c r="AA46" s="270"/>
      <c r="AB46" s="187">
        <v>27387</v>
      </c>
      <c r="AC46" s="226" t="s">
        <v>705</v>
      </c>
      <c r="AD46" s="227">
        <v>32864</v>
      </c>
      <c r="AE46" s="227">
        <v>32864</v>
      </c>
      <c r="AF46" s="270"/>
      <c r="AG46" s="270"/>
      <c r="AH46" s="270"/>
      <c r="AI46" s="270"/>
      <c r="AJ46" s="270"/>
      <c r="AK46" s="270"/>
      <c r="AL46" s="226" t="s">
        <v>706</v>
      </c>
      <c r="AM46" s="226" t="s">
        <v>637</v>
      </c>
      <c r="AN46" s="226" t="s">
        <v>707</v>
      </c>
      <c r="AO46" s="229" t="s">
        <v>708</v>
      </c>
      <c r="AP46" s="226" t="s">
        <v>709</v>
      </c>
      <c r="AQ46" s="226" t="s">
        <v>710</v>
      </c>
      <c r="AR46" s="226" t="s">
        <v>709</v>
      </c>
      <c r="AS46" s="226" t="s">
        <v>711</v>
      </c>
      <c r="AT46" s="226" t="s">
        <v>712</v>
      </c>
      <c r="AU46" s="270"/>
      <c r="AV46" s="270"/>
      <c r="AW46" s="21">
        <v>32.863999999999997</v>
      </c>
      <c r="AX46" s="21">
        <v>32.863999999999997</v>
      </c>
    </row>
  </sheetData>
  <autoFilter ref="A25:AX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4" zoomScale="90" zoomScaleNormal="90" zoomScaleSheetLayoutView="90" workbookViewId="0">
      <selection activeCell="B27" sqref="B27"/>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448</v>
      </c>
    </row>
    <row r="4" spans="1:8" x14ac:dyDescent="0.25">
      <c r="B4" s="36"/>
    </row>
    <row r="5" spans="1:8" ht="18.75" x14ac:dyDescent="0.3">
      <c r="A5" s="552" t="str">
        <f>'1. паспорт местоположение'!A5:C5</f>
        <v>Год раскрытия информации: 2023 год</v>
      </c>
      <c r="B5" s="552"/>
      <c r="C5" s="59"/>
      <c r="D5" s="59"/>
      <c r="E5" s="59"/>
      <c r="F5" s="59"/>
      <c r="G5" s="59"/>
      <c r="H5" s="59"/>
    </row>
    <row r="6" spans="1:8" ht="18.75" x14ac:dyDescent="0.3">
      <c r="A6" s="93"/>
      <c r="B6" s="93"/>
      <c r="C6" s="93"/>
      <c r="D6" s="93"/>
      <c r="E6" s="93"/>
      <c r="F6" s="93"/>
      <c r="G6" s="93"/>
      <c r="H6" s="93"/>
    </row>
    <row r="7" spans="1:8" ht="18.75" x14ac:dyDescent="0.25">
      <c r="A7" s="465" t="s">
        <v>8</v>
      </c>
      <c r="B7" s="465"/>
      <c r="C7" s="92"/>
      <c r="D7" s="92"/>
      <c r="E7" s="92"/>
      <c r="F7" s="92"/>
      <c r="G7" s="92"/>
      <c r="H7" s="92"/>
    </row>
    <row r="8" spans="1:8" ht="18.75" x14ac:dyDescent="0.25">
      <c r="A8" s="95"/>
      <c r="B8" s="95"/>
      <c r="C8" s="92"/>
      <c r="D8" s="92"/>
      <c r="E8" s="92"/>
      <c r="F8" s="92"/>
      <c r="G8" s="92"/>
      <c r="H8" s="92"/>
    </row>
    <row r="9" spans="1:8" x14ac:dyDescent="0.25">
      <c r="A9" s="466" t="str">
        <f>'1. паспорт местоположение'!A9:C9</f>
        <v>АО "Россети Тюмень"</v>
      </c>
      <c r="B9" s="466"/>
      <c r="C9" s="90"/>
      <c r="D9" s="90"/>
      <c r="E9" s="90"/>
      <c r="F9" s="90"/>
      <c r="G9" s="90"/>
      <c r="H9" s="90"/>
    </row>
    <row r="10" spans="1:8" x14ac:dyDescent="0.25">
      <c r="A10" s="467" t="s">
        <v>7</v>
      </c>
      <c r="B10" s="467"/>
      <c r="C10" s="91"/>
      <c r="D10" s="91"/>
      <c r="E10" s="91"/>
      <c r="F10" s="91"/>
      <c r="G10" s="91"/>
      <c r="H10" s="91"/>
    </row>
    <row r="11" spans="1:8" ht="18.75" x14ac:dyDescent="0.25">
      <c r="A11" s="95"/>
      <c r="B11" s="95"/>
      <c r="C11" s="92"/>
      <c r="D11" s="92"/>
      <c r="E11" s="92"/>
      <c r="F11" s="92"/>
      <c r="G11" s="92"/>
      <c r="H11" s="92"/>
    </row>
    <row r="12" spans="1:8" ht="30.75" customHeight="1" x14ac:dyDescent="0.25">
      <c r="A12" s="466" t="str">
        <f>'1. паспорт местоположение'!A12:C12</f>
        <v>H_NS1200.PS.0028</v>
      </c>
      <c r="B12" s="466"/>
      <c r="C12" s="111"/>
      <c r="D12" s="90"/>
      <c r="E12" s="90"/>
      <c r="F12" s="90"/>
      <c r="G12" s="90"/>
      <c r="H12" s="90"/>
    </row>
    <row r="13" spans="1:8" x14ac:dyDescent="0.25">
      <c r="A13" s="467" t="s">
        <v>6</v>
      </c>
      <c r="B13" s="467"/>
      <c r="C13" s="28"/>
      <c r="D13" s="91"/>
      <c r="E13" s="91"/>
      <c r="F13" s="91"/>
      <c r="G13" s="91"/>
      <c r="H13" s="91"/>
    </row>
    <row r="14" spans="1:8" ht="18.75" x14ac:dyDescent="0.25">
      <c r="A14" s="10"/>
      <c r="B14" s="10"/>
      <c r="C14" s="112"/>
      <c r="D14" s="10"/>
      <c r="E14" s="10"/>
      <c r="F14" s="10"/>
      <c r="G14" s="10"/>
      <c r="H14" s="10"/>
    </row>
    <row r="15" spans="1:8" ht="50.25" customHeight="1" x14ac:dyDescent="0.25">
      <c r="A15" s="47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8"/>
      <c r="C15" s="112"/>
      <c r="D15" s="90"/>
      <c r="E15" s="90"/>
      <c r="F15" s="90"/>
      <c r="G15" s="90"/>
      <c r="H15" s="90"/>
    </row>
    <row r="16" spans="1:8" x14ac:dyDescent="0.25">
      <c r="A16" s="467" t="s">
        <v>5</v>
      </c>
      <c r="B16" s="467"/>
      <c r="C16" s="112"/>
      <c r="D16" s="91"/>
      <c r="E16" s="91"/>
      <c r="F16" s="91"/>
      <c r="G16" s="91"/>
      <c r="H16" s="91"/>
    </row>
    <row r="17" spans="1:4" x14ac:dyDescent="0.25">
      <c r="B17" s="84"/>
      <c r="C17" s="113"/>
    </row>
    <row r="18" spans="1:4" ht="33.75" customHeight="1" x14ac:dyDescent="0.25">
      <c r="A18" s="547" t="s">
        <v>430</v>
      </c>
      <c r="B18" s="548"/>
    </row>
    <row r="19" spans="1:4" ht="17.45" customHeight="1" x14ac:dyDescent="0.25">
      <c r="A19" s="255"/>
      <c r="B19" s="256"/>
    </row>
    <row r="20" spans="1:4" ht="16.5" thickBot="1" x14ac:dyDescent="0.3">
      <c r="B20" s="85"/>
    </row>
    <row r="21" spans="1:4" s="292" customFormat="1" ht="75.75" thickBot="1" x14ac:dyDescent="0.3">
      <c r="A21" s="298" t="s">
        <v>308</v>
      </c>
      <c r="B21" s="299"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92" customFormat="1" ht="28.5" x14ac:dyDescent="0.25">
      <c r="A22" s="300" t="s">
        <v>309</v>
      </c>
      <c r="B22" s="301" t="s">
        <v>453</v>
      </c>
      <c r="C22" s="293"/>
      <c r="D22" s="293"/>
    </row>
    <row r="23" spans="1:4" s="292" customFormat="1" x14ac:dyDescent="0.25">
      <c r="A23" s="302" t="s">
        <v>289</v>
      </c>
      <c r="B23" s="303" t="s">
        <v>456</v>
      </c>
      <c r="C23" s="294"/>
      <c r="D23" s="295"/>
    </row>
    <row r="24" spans="1:4" s="292" customFormat="1" x14ac:dyDescent="0.25">
      <c r="A24" s="302" t="s">
        <v>310</v>
      </c>
      <c r="B24" s="304" t="s">
        <v>616</v>
      </c>
      <c r="C24" s="294"/>
      <c r="D24" s="295"/>
    </row>
    <row r="25" spans="1:4" s="292" customFormat="1" x14ac:dyDescent="0.25">
      <c r="A25" s="305" t="s">
        <v>311</v>
      </c>
      <c r="B25" s="306">
        <v>2021</v>
      </c>
      <c r="C25" s="294"/>
      <c r="D25" s="295"/>
    </row>
    <row r="26" spans="1:4" s="292" customFormat="1" ht="16.5" thickBot="1" x14ac:dyDescent="0.3">
      <c r="A26" s="307" t="s">
        <v>312</v>
      </c>
      <c r="B26" s="308" t="str">
        <f>'3.3 паспорт описание'!C30</f>
        <v>З</v>
      </c>
      <c r="C26" s="294"/>
      <c r="D26" s="295"/>
    </row>
    <row r="27" spans="1:4" s="292" customFormat="1" ht="29.25" thickBot="1" x14ac:dyDescent="0.3">
      <c r="A27" s="309" t="s">
        <v>742</v>
      </c>
      <c r="B27" s="310">
        <f>'6.2. Паспорт фин осв ввод'!D24</f>
        <v>1118.43184572</v>
      </c>
      <c r="C27" s="293"/>
      <c r="D27" s="295"/>
    </row>
    <row r="28" spans="1:4" s="292" customFormat="1" ht="30.75" thickBot="1" x14ac:dyDescent="0.3">
      <c r="A28" s="311" t="s">
        <v>313</v>
      </c>
      <c r="B28" s="312" t="s">
        <v>664</v>
      </c>
    </row>
    <row r="29" spans="1:4" s="292" customFormat="1" ht="28.5" x14ac:dyDescent="0.25">
      <c r="A29" s="296" t="s">
        <v>314</v>
      </c>
      <c r="B29" s="352">
        <f>B30</f>
        <v>1083.0130000000001</v>
      </c>
      <c r="C29" s="297"/>
    </row>
    <row r="30" spans="1:4" ht="28.5" x14ac:dyDescent="0.25">
      <c r="A30" s="272" t="s">
        <v>315</v>
      </c>
      <c r="B30" s="351">
        <f>B32+B41+B46</f>
        <v>1083.0130000000001</v>
      </c>
    </row>
    <row r="31" spans="1:4" x14ac:dyDescent="0.25">
      <c r="A31" s="224" t="s">
        <v>316</v>
      </c>
      <c r="B31" s="225"/>
    </row>
    <row r="32" spans="1:4" ht="29.25" thickBot="1" x14ac:dyDescent="0.3">
      <c r="A32" s="206" t="s">
        <v>645</v>
      </c>
      <c r="B32" s="251">
        <f>B33+B37</f>
        <v>986.00600000000009</v>
      </c>
    </row>
    <row r="33" spans="1:3" ht="30" x14ac:dyDescent="0.25">
      <c r="A33" s="253" t="s">
        <v>713</v>
      </c>
      <c r="B33" s="254">
        <v>32.863999999999997</v>
      </c>
    </row>
    <row r="34" spans="1:3" x14ac:dyDescent="0.25">
      <c r="A34" s="250" t="s">
        <v>317</v>
      </c>
      <c r="B34" s="249">
        <v>2.85</v>
      </c>
    </row>
    <row r="35" spans="1:3" x14ac:dyDescent="0.25">
      <c r="A35" s="250" t="s">
        <v>318</v>
      </c>
      <c r="B35" s="252">
        <v>32.863999999999997</v>
      </c>
    </row>
    <row r="36" spans="1:3" x14ac:dyDescent="0.25">
      <c r="A36" s="250" t="s">
        <v>319</v>
      </c>
      <c r="B36" s="252">
        <v>27.387</v>
      </c>
    </row>
    <row r="37" spans="1:3" ht="30" x14ac:dyDescent="0.25">
      <c r="A37" s="253" t="s">
        <v>646</v>
      </c>
      <c r="B37" s="254">
        <v>953.14200000000005</v>
      </c>
    </row>
    <row r="38" spans="1:3" x14ac:dyDescent="0.25">
      <c r="A38" s="250" t="s">
        <v>317</v>
      </c>
      <c r="B38" s="249">
        <v>83.66</v>
      </c>
    </row>
    <row r="39" spans="1:3" x14ac:dyDescent="0.25">
      <c r="A39" s="250" t="s">
        <v>318</v>
      </c>
      <c r="B39" s="252">
        <v>947.34100000000001</v>
      </c>
    </row>
    <row r="40" spans="1:3" x14ac:dyDescent="0.25">
      <c r="A40" s="250" t="s">
        <v>319</v>
      </c>
      <c r="B40" s="252">
        <v>776.70500000000004</v>
      </c>
    </row>
    <row r="41" spans="1:3" ht="29.25" thickBot="1" x14ac:dyDescent="0.3">
      <c r="A41" s="206" t="s">
        <v>647</v>
      </c>
      <c r="B41" s="251">
        <v>82.671999999999997</v>
      </c>
    </row>
    <row r="42" spans="1:3" ht="30" x14ac:dyDescent="0.25">
      <c r="A42" s="253" t="s">
        <v>617</v>
      </c>
      <c r="B42" s="254">
        <v>82.671999999999997</v>
      </c>
      <c r="C42" s="234"/>
    </row>
    <row r="43" spans="1:3" x14ac:dyDescent="0.25">
      <c r="A43" s="250" t="s">
        <v>317</v>
      </c>
      <c r="B43" s="249">
        <v>7.26</v>
      </c>
    </row>
    <row r="44" spans="1:3" x14ac:dyDescent="0.25">
      <c r="A44" s="250" t="s">
        <v>318</v>
      </c>
      <c r="B44" s="252">
        <v>82.671999999999997</v>
      </c>
    </row>
    <row r="45" spans="1:3" x14ac:dyDescent="0.25">
      <c r="A45" s="250" t="s">
        <v>319</v>
      </c>
      <c r="B45" s="252">
        <v>70.051000000000002</v>
      </c>
    </row>
    <row r="46" spans="1:3" ht="29.25" thickBot="1" x14ac:dyDescent="0.3">
      <c r="A46" s="206" t="s">
        <v>618</v>
      </c>
      <c r="B46" s="251">
        <f>B47+B51+B55+B59+B63+B67+B71+B75+B79</f>
        <v>14.335000000000001</v>
      </c>
    </row>
    <row r="47" spans="1:3" ht="30" x14ac:dyDescent="0.25">
      <c r="A47" s="253" t="s">
        <v>619</v>
      </c>
      <c r="B47" s="254">
        <v>1.071</v>
      </c>
    </row>
    <row r="48" spans="1:3" x14ac:dyDescent="0.25">
      <c r="A48" s="250" t="s">
        <v>317</v>
      </c>
      <c r="B48" s="249">
        <v>0.09</v>
      </c>
    </row>
    <row r="49" spans="1:2" x14ac:dyDescent="0.25">
      <c r="A49" s="250" t="s">
        <v>318</v>
      </c>
      <c r="B49" s="252">
        <v>1.071</v>
      </c>
    </row>
    <row r="50" spans="1:2" x14ac:dyDescent="0.25">
      <c r="A50" s="250" t="s">
        <v>319</v>
      </c>
      <c r="B50" s="252">
        <v>0.90800000000000003</v>
      </c>
    </row>
    <row r="51" spans="1:2" ht="30" x14ac:dyDescent="0.25">
      <c r="A51" s="253" t="s">
        <v>547</v>
      </c>
      <c r="B51" s="254">
        <v>0.35199999999999998</v>
      </c>
    </row>
    <row r="52" spans="1:2" x14ac:dyDescent="0.25">
      <c r="A52" s="250" t="s">
        <v>317</v>
      </c>
      <c r="B52" s="249">
        <v>0.03</v>
      </c>
    </row>
    <row r="53" spans="1:2" x14ac:dyDescent="0.25">
      <c r="A53" s="250" t="s">
        <v>318</v>
      </c>
      <c r="B53" s="252">
        <v>0.35199999999999998</v>
      </c>
    </row>
    <row r="54" spans="1:2" x14ac:dyDescent="0.25">
      <c r="A54" s="250" t="s">
        <v>319</v>
      </c>
      <c r="B54" s="252">
        <v>0.35199999999999998</v>
      </c>
    </row>
    <row r="55" spans="1:2" ht="30" x14ac:dyDescent="0.25">
      <c r="A55" s="253" t="s">
        <v>620</v>
      </c>
      <c r="B55" s="254">
        <v>0</v>
      </c>
    </row>
    <row r="56" spans="1:2" x14ac:dyDescent="0.25">
      <c r="A56" s="250" t="s">
        <v>317</v>
      </c>
      <c r="B56" s="249">
        <v>0</v>
      </c>
    </row>
    <row r="57" spans="1:2" x14ac:dyDescent="0.25">
      <c r="A57" s="250" t="s">
        <v>318</v>
      </c>
      <c r="B57" s="252">
        <v>0</v>
      </c>
    </row>
    <row r="58" spans="1:2" x14ac:dyDescent="0.25">
      <c r="A58" s="250" t="s">
        <v>319</v>
      </c>
      <c r="B58" s="252">
        <v>0</v>
      </c>
    </row>
    <row r="59" spans="1:2" ht="30" x14ac:dyDescent="0.25">
      <c r="A59" s="253" t="s">
        <v>550</v>
      </c>
      <c r="B59" s="254">
        <v>11.367000000000001</v>
      </c>
    </row>
    <row r="60" spans="1:2" x14ac:dyDescent="0.25">
      <c r="A60" s="250" t="s">
        <v>317</v>
      </c>
      <c r="B60" s="249">
        <v>1</v>
      </c>
    </row>
    <row r="61" spans="1:2" x14ac:dyDescent="0.25">
      <c r="A61" s="250" t="s">
        <v>318</v>
      </c>
      <c r="B61" s="289">
        <v>11.361000000000001</v>
      </c>
    </row>
    <row r="62" spans="1:2" customFormat="1" ht="30" customHeight="1" x14ac:dyDescent="0.25">
      <c r="A62" s="250" t="s">
        <v>319</v>
      </c>
      <c r="B62" s="252">
        <v>9.468</v>
      </c>
    </row>
    <row r="63" spans="1:2" s="207" customFormat="1" ht="45" customHeight="1" x14ac:dyDescent="0.25">
      <c r="A63" s="253" t="s">
        <v>621</v>
      </c>
      <c r="B63" s="254">
        <v>0.54500000000000004</v>
      </c>
    </row>
    <row r="64" spans="1:2" s="207" customFormat="1" ht="15" x14ac:dyDescent="0.25">
      <c r="A64" s="250" t="s">
        <v>317</v>
      </c>
      <c r="B64" s="249">
        <v>0.03</v>
      </c>
    </row>
    <row r="65" spans="1:2" s="207" customFormat="1" ht="15" x14ac:dyDescent="0.25">
      <c r="A65" s="250" t="s">
        <v>318</v>
      </c>
      <c r="B65" s="252">
        <v>0.54500000000000004</v>
      </c>
    </row>
    <row r="66" spans="1:2" s="207" customFormat="1" ht="15" x14ac:dyDescent="0.25">
      <c r="A66" s="250" t="s">
        <v>319</v>
      </c>
      <c r="B66" s="252">
        <v>0.54500000000000004</v>
      </c>
    </row>
    <row r="67" spans="1:2" s="235" customFormat="1" ht="45" x14ac:dyDescent="0.25">
      <c r="A67" s="253" t="s">
        <v>669</v>
      </c>
      <c r="B67" s="254">
        <v>0.21099999999999999</v>
      </c>
    </row>
    <row r="68" spans="1:2" s="235" customFormat="1" ht="15" x14ac:dyDescent="0.25">
      <c r="A68" s="250" t="s">
        <v>317</v>
      </c>
      <c r="B68" s="249">
        <v>0.02</v>
      </c>
    </row>
    <row r="69" spans="1:2" s="235" customFormat="1" ht="15" x14ac:dyDescent="0.25">
      <c r="A69" s="250" t="s">
        <v>318</v>
      </c>
      <c r="B69" s="252">
        <v>0.21099999999999999</v>
      </c>
    </row>
    <row r="70" spans="1:2" s="235" customFormat="1" ht="15" x14ac:dyDescent="0.25">
      <c r="A70" s="250" t="s">
        <v>319</v>
      </c>
      <c r="B70" s="252">
        <v>0.21099999999999999</v>
      </c>
    </row>
    <row r="71" spans="1:2" s="235" customFormat="1" ht="45" x14ac:dyDescent="0.25">
      <c r="A71" s="253" t="s">
        <v>670</v>
      </c>
      <c r="B71" s="254">
        <v>0.442</v>
      </c>
    </row>
    <row r="72" spans="1:2" s="235" customFormat="1" ht="15" x14ac:dyDescent="0.25">
      <c r="A72" s="250" t="s">
        <v>317</v>
      </c>
      <c r="B72" s="249">
        <v>0.04</v>
      </c>
    </row>
    <row r="73" spans="1:2" s="235" customFormat="1" ht="15" x14ac:dyDescent="0.25">
      <c r="A73" s="250" t="s">
        <v>318</v>
      </c>
      <c r="B73" s="252">
        <v>0.442</v>
      </c>
    </row>
    <row r="74" spans="1:2" s="207" customFormat="1" ht="15" x14ac:dyDescent="0.25">
      <c r="A74" s="250" t="s">
        <v>319</v>
      </c>
      <c r="B74" s="252">
        <v>0.442</v>
      </c>
    </row>
    <row r="75" spans="1:2" s="248" customFormat="1" ht="45" x14ac:dyDescent="0.25">
      <c r="A75" s="253" t="s">
        <v>686</v>
      </c>
      <c r="B75" s="254">
        <v>0.16600000000000001</v>
      </c>
    </row>
    <row r="76" spans="1:2" s="248" customFormat="1" ht="15" x14ac:dyDescent="0.25">
      <c r="A76" s="250" t="s">
        <v>317</v>
      </c>
      <c r="B76" s="249">
        <v>0.01</v>
      </c>
    </row>
    <row r="77" spans="1:2" s="248" customFormat="1" ht="15" x14ac:dyDescent="0.25">
      <c r="A77" s="250" t="s">
        <v>318</v>
      </c>
      <c r="B77" s="252">
        <v>0.16600000000000001</v>
      </c>
    </row>
    <row r="78" spans="1:2" s="248" customFormat="1" ht="15" x14ac:dyDescent="0.25">
      <c r="A78" s="250" t="s">
        <v>319</v>
      </c>
      <c r="B78" s="252">
        <v>0.16600000000000001</v>
      </c>
    </row>
    <row r="79" spans="1:2" s="248" customFormat="1" ht="45" x14ac:dyDescent="0.25">
      <c r="A79" s="253" t="s">
        <v>687</v>
      </c>
      <c r="B79" s="254">
        <v>0.18099999999999999</v>
      </c>
    </row>
    <row r="80" spans="1:2" s="248" customFormat="1" ht="15" x14ac:dyDescent="0.25">
      <c r="A80" s="250" t="s">
        <v>317</v>
      </c>
      <c r="B80" s="249">
        <v>0.02</v>
      </c>
    </row>
    <row r="81" spans="1:4" s="248" customFormat="1" ht="15" x14ac:dyDescent="0.25">
      <c r="A81" s="250" t="s">
        <v>318</v>
      </c>
      <c r="B81" s="252">
        <v>0.18099999999999999</v>
      </c>
    </row>
    <row r="82" spans="1:4" s="248" customFormat="1" thickBot="1" x14ac:dyDescent="0.3">
      <c r="A82" s="250" t="s">
        <v>319</v>
      </c>
      <c r="B82" s="252">
        <v>0.18099999999999999</v>
      </c>
    </row>
    <row r="83" spans="1:4" ht="29.25" thickBot="1" x14ac:dyDescent="0.3">
      <c r="A83" s="313" t="s">
        <v>320</v>
      </c>
      <c r="B83" s="314">
        <f>(B85+B86+B87)/3</f>
        <v>1</v>
      </c>
    </row>
    <row r="84" spans="1:4" ht="16.5" thickBot="1" x14ac:dyDescent="0.3">
      <c r="A84" s="315" t="s">
        <v>316</v>
      </c>
      <c r="B84" s="316"/>
    </row>
    <row r="85" spans="1:4" ht="16.5" thickBot="1" x14ac:dyDescent="0.3">
      <c r="A85" s="315" t="s">
        <v>321</v>
      </c>
      <c r="B85" s="317">
        <v>1</v>
      </c>
    </row>
    <row r="86" spans="1:4" ht="16.5" thickBot="1" x14ac:dyDescent="0.3">
      <c r="A86" s="315" t="s">
        <v>322</v>
      </c>
      <c r="B86" s="317">
        <v>1</v>
      </c>
    </row>
    <row r="87" spans="1:4" ht="16.5" thickBot="1" x14ac:dyDescent="0.3">
      <c r="A87" s="315" t="s">
        <v>323</v>
      </c>
      <c r="B87" s="317">
        <v>1</v>
      </c>
    </row>
    <row r="88" spans="1:4" ht="15.75" customHeight="1" x14ac:dyDescent="0.25">
      <c r="A88" s="318" t="s">
        <v>324</v>
      </c>
      <c r="B88" s="287">
        <f>B89/'6.2. Паспорт фин осв ввод'!D24</f>
        <v>0.99634591438393016</v>
      </c>
      <c r="C88" s="546"/>
      <c r="D88" s="109"/>
    </row>
    <row r="89" spans="1:4" x14ac:dyDescent="0.25">
      <c r="A89" s="319" t="s">
        <v>325</v>
      </c>
      <c r="B89" s="273">
        <v>1114.345</v>
      </c>
      <c r="C89" s="546"/>
      <c r="D89" s="109"/>
    </row>
    <row r="90" spans="1:4" x14ac:dyDescent="0.25">
      <c r="A90" s="319" t="s">
        <v>326</v>
      </c>
      <c r="B90" s="288">
        <f>B91/'6.2. Паспорт фин осв ввод'!D30</f>
        <v>0.99999963086765609</v>
      </c>
      <c r="C90" s="546"/>
      <c r="D90" s="109"/>
    </row>
    <row r="91" spans="1:4" ht="16.5" thickBot="1" x14ac:dyDescent="0.3">
      <c r="A91" s="320" t="s">
        <v>327</v>
      </c>
      <c r="B91" s="251">
        <v>939.77099999999996</v>
      </c>
      <c r="C91" s="546"/>
      <c r="D91" s="109"/>
    </row>
    <row r="92" spans="1:4" x14ac:dyDescent="0.25">
      <c r="A92" s="321" t="s">
        <v>328</v>
      </c>
      <c r="B92" s="322"/>
      <c r="C92" s="546"/>
      <c r="D92" s="82"/>
    </row>
    <row r="93" spans="1:4" x14ac:dyDescent="0.25">
      <c r="A93" s="323" t="s">
        <v>329</v>
      </c>
      <c r="B93" s="290" t="s">
        <v>714</v>
      </c>
      <c r="C93" s="546"/>
      <c r="D93" s="82"/>
    </row>
    <row r="94" spans="1:4" x14ac:dyDescent="0.25">
      <c r="A94" s="324" t="s">
        <v>330</v>
      </c>
      <c r="B94" s="291" t="s">
        <v>715</v>
      </c>
    </row>
    <row r="95" spans="1:4" x14ac:dyDescent="0.25">
      <c r="A95" s="324" t="s">
        <v>331</v>
      </c>
      <c r="B95" s="291"/>
    </row>
    <row r="96" spans="1:4" ht="45" x14ac:dyDescent="0.25">
      <c r="A96" s="324" t="s">
        <v>332</v>
      </c>
      <c r="B96" s="291" t="s">
        <v>671</v>
      </c>
    </row>
    <row r="97" spans="1:2" ht="16.5" thickBot="1" x14ac:dyDescent="0.3">
      <c r="A97" s="325" t="s">
        <v>333</v>
      </c>
      <c r="B97" s="326" t="s">
        <v>511</v>
      </c>
    </row>
    <row r="98" spans="1:2" ht="30.75" thickBot="1" x14ac:dyDescent="0.3">
      <c r="A98" s="315" t="s">
        <v>334</v>
      </c>
      <c r="B98" s="327"/>
    </row>
    <row r="99" spans="1:2" ht="29.25" thickBot="1" x14ac:dyDescent="0.3">
      <c r="A99" s="328" t="s">
        <v>335</v>
      </c>
      <c r="B99" s="327">
        <v>0</v>
      </c>
    </row>
    <row r="100" spans="1:2" x14ac:dyDescent="0.25">
      <c r="A100" s="329" t="s">
        <v>316</v>
      </c>
      <c r="B100" s="330"/>
    </row>
    <row r="101" spans="1:2" x14ac:dyDescent="0.25">
      <c r="A101" s="331" t="s">
        <v>336</v>
      </c>
      <c r="B101" s="332">
        <v>0</v>
      </c>
    </row>
    <row r="102" spans="1:2" ht="16.5" thickBot="1" x14ac:dyDescent="0.3">
      <c r="A102" s="333" t="s">
        <v>337</v>
      </c>
      <c r="B102" s="334">
        <v>0</v>
      </c>
    </row>
    <row r="103" spans="1:2" ht="16.5" thickBot="1" x14ac:dyDescent="0.3">
      <c r="A103" s="335" t="s">
        <v>338</v>
      </c>
      <c r="B103" s="336" t="s">
        <v>684</v>
      </c>
    </row>
    <row r="104" spans="1:2" x14ac:dyDescent="0.25">
      <c r="A104" s="321" t="s">
        <v>339</v>
      </c>
      <c r="B104" s="337">
        <v>43101</v>
      </c>
    </row>
    <row r="105" spans="1:2" ht="28.5" customHeight="1" x14ac:dyDescent="0.25">
      <c r="A105" s="338" t="s">
        <v>340</v>
      </c>
      <c r="B105" s="339"/>
    </row>
    <row r="106" spans="1:2" x14ac:dyDescent="0.25">
      <c r="A106" s="331" t="s">
        <v>341</v>
      </c>
      <c r="B106" s="340"/>
    </row>
    <row r="107" spans="1:2" ht="16.5" thickBot="1" x14ac:dyDescent="0.3">
      <c r="A107" s="333" t="s">
        <v>342</v>
      </c>
      <c r="B107" s="341"/>
    </row>
    <row r="108" spans="1:2" ht="29.25" thickBot="1" x14ac:dyDescent="0.3">
      <c r="A108" s="342" t="s">
        <v>343</v>
      </c>
      <c r="B108" s="322" t="s">
        <v>451</v>
      </c>
    </row>
    <row r="109" spans="1:2" ht="28.5" x14ac:dyDescent="0.25">
      <c r="A109" s="313" t="s">
        <v>344</v>
      </c>
      <c r="B109" s="549" t="s">
        <v>551</v>
      </c>
    </row>
    <row r="110" spans="1:2" x14ac:dyDescent="0.25">
      <c r="A110" s="343" t="s">
        <v>345</v>
      </c>
      <c r="B110" s="550"/>
    </row>
    <row r="111" spans="1:2" x14ac:dyDescent="0.25">
      <c r="A111" s="343" t="s">
        <v>346</v>
      </c>
      <c r="B111" s="550"/>
    </row>
    <row r="112" spans="1:2" x14ac:dyDescent="0.25">
      <c r="A112" s="343" t="s">
        <v>347</v>
      </c>
      <c r="B112" s="550"/>
    </row>
    <row r="113" spans="1:2" x14ac:dyDescent="0.25">
      <c r="A113" s="343" t="s">
        <v>348</v>
      </c>
      <c r="B113" s="550"/>
    </row>
    <row r="114" spans="1:2" ht="16.5" thickBot="1" x14ac:dyDescent="0.3">
      <c r="A114" s="344" t="s">
        <v>349</v>
      </c>
      <c r="B114" s="551"/>
    </row>
    <row r="115" spans="1:2" x14ac:dyDescent="0.25">
      <c r="B115" s="86"/>
    </row>
  </sheetData>
  <mergeCells count="11">
    <mergeCell ref="B109:B114"/>
    <mergeCell ref="A5:B5"/>
    <mergeCell ref="A7:B7"/>
    <mergeCell ref="A9:B9"/>
    <mergeCell ref="A10:B10"/>
    <mergeCell ref="A12:B12"/>
    <mergeCell ref="C88:C93"/>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2023-11-09T06:32:05Z</dcterms:modified>
</cp:coreProperties>
</file>